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2_69_0" sheetId="1" r:id="rId1"/>
  </sheets>
  <externalReferences>
    <externalReference r:id="rId2"/>
  </externalReferences>
  <definedNames>
    <definedName name="_xlnm._FilterDatabase" localSheetId="0" hidden="1">K0814_1037000158513_12_69_0!$A$21:$BF$78</definedName>
    <definedName name="Z_5D1DDB92_E2F2_4E40_9215_C70ED035E1A7_.wvu.FilterData" localSheetId="0" hidden="1">K0814_1037000158513_12_69_0!$A$20:$BF$80</definedName>
    <definedName name="Z_5D1DDB92_E2F2_4E40_9215_C70ED035E1A7_.wvu.PrintArea" localSheetId="0" hidden="1">K0814_1037000158513_12_69_0!$A$1:$Y$84</definedName>
    <definedName name="Z_5D1DDB92_E2F2_4E40_9215_C70ED035E1A7_.wvu.PrintTitles" localSheetId="0" hidden="1">K0814_1037000158513_12_69_0!$17:$20</definedName>
    <definedName name="Z_7827CC47_A8A6_411C_BB9A_80AEDD4B0446_.wvu.FilterData" localSheetId="0" hidden="1">K0814_1037000158513_12_69_0!$A$20:$BF$80</definedName>
    <definedName name="Z_7827CC47_A8A6_411C_BB9A_80AEDD4B0446_.wvu.PrintArea" localSheetId="0" hidden="1">K0814_1037000158513_12_69_0!$A$1:$Y$84</definedName>
    <definedName name="Z_7827CC47_A8A6_411C_BB9A_80AEDD4B0446_.wvu.PrintTitles" localSheetId="0" hidden="1">K0814_1037000158513_12_69_0!$17:$20</definedName>
    <definedName name="Z_CC8D8187_1C1A_4B5A_8379_9BC55DBCD747_.wvu.FilterData" localSheetId="0" hidden="1">K0814_1037000158513_12_69_0!$A$20:$BF$80</definedName>
    <definedName name="_xlnm.Print_Titles" localSheetId="0">K0814_1037000158513_12_69_0!$17:$20</definedName>
    <definedName name="_xlnm.Print_Area" localSheetId="0">K0814_1037000158513_12_69_0!$A$1:$Y$79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8" i="1" l="1"/>
  <c r="S78" i="1"/>
  <c r="Q78" i="1"/>
  <c r="O78" i="1"/>
  <c r="N78" i="1"/>
  <c r="M78" i="1"/>
  <c r="L78" i="1"/>
  <c r="K78" i="1"/>
  <c r="C78" i="1"/>
  <c r="B78" i="1"/>
  <c r="A78" i="1"/>
  <c r="Y77" i="1"/>
  <c r="S77" i="1"/>
  <c r="Q77" i="1"/>
  <c r="O77" i="1"/>
  <c r="M77" i="1"/>
  <c r="W77" i="1" s="1"/>
  <c r="L77" i="1"/>
  <c r="V77" i="1" s="1"/>
  <c r="K77" i="1"/>
  <c r="C77" i="1"/>
  <c r="B77" i="1"/>
  <c r="A77" i="1"/>
  <c r="Y76" i="1"/>
  <c r="W76" i="1"/>
  <c r="X76" i="1" s="1"/>
  <c r="S76" i="1"/>
  <c r="Q76" i="1"/>
  <c r="L76" i="1"/>
  <c r="V76" i="1" s="1"/>
  <c r="K76" i="1"/>
  <c r="C76" i="1"/>
  <c r="B76" i="1"/>
  <c r="A76" i="1"/>
  <c r="Y75" i="1"/>
  <c r="W75" i="1"/>
  <c r="X75" i="1" s="1"/>
  <c r="S75" i="1"/>
  <c r="L75" i="1"/>
  <c r="K75" i="1"/>
  <c r="C75" i="1"/>
  <c r="B75" i="1"/>
  <c r="A75" i="1"/>
  <c r="T74" i="1"/>
  <c r="S74" i="1"/>
  <c r="S27" i="1" s="1"/>
  <c r="R74" i="1"/>
  <c r="Q74" i="1"/>
  <c r="Q27" i="1" s="1"/>
  <c r="P74" i="1"/>
  <c r="O74" i="1"/>
  <c r="O27" i="1" s="1"/>
  <c r="N74" i="1"/>
  <c r="M74" i="1"/>
  <c r="M27" i="1" s="1"/>
  <c r="J74" i="1"/>
  <c r="I74" i="1"/>
  <c r="I27" i="1" s="1"/>
  <c r="G74" i="1"/>
  <c r="F74" i="1"/>
  <c r="F27" i="1" s="1"/>
  <c r="E74" i="1"/>
  <c r="D74" i="1"/>
  <c r="D27" i="1" s="1"/>
  <c r="X73" i="1"/>
  <c r="S72" i="1"/>
  <c r="Q72" i="1"/>
  <c r="O72" i="1"/>
  <c r="K72" i="1" s="1"/>
  <c r="M72" i="1"/>
  <c r="W72" i="1" s="1"/>
  <c r="X72" i="1" s="1"/>
  <c r="L72" i="1"/>
  <c r="V72" i="1" s="1"/>
  <c r="V71" i="1" s="1"/>
  <c r="V25" i="1" s="1"/>
  <c r="C72" i="1"/>
  <c r="B72" i="1"/>
  <c r="A72" i="1"/>
  <c r="T71" i="1"/>
  <c r="T25" i="1" s="1"/>
  <c r="S71" i="1"/>
  <c r="R71" i="1"/>
  <c r="R25" i="1" s="1"/>
  <c r="Q71" i="1"/>
  <c r="P71" i="1"/>
  <c r="P25" i="1" s="1"/>
  <c r="O71" i="1"/>
  <c r="N71" i="1"/>
  <c r="N25" i="1" s="1"/>
  <c r="M71" i="1"/>
  <c r="K71" i="1"/>
  <c r="K25" i="1" s="1"/>
  <c r="J71" i="1"/>
  <c r="I71" i="1"/>
  <c r="I25" i="1" s="1"/>
  <c r="G71" i="1"/>
  <c r="F71" i="1"/>
  <c r="F25" i="1" s="1"/>
  <c r="E71" i="1"/>
  <c r="D71" i="1"/>
  <c r="D25" i="1" s="1"/>
  <c r="X70" i="1"/>
  <c r="X69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G68" i="1"/>
  <c r="F68" i="1"/>
  <c r="E68" i="1"/>
  <c r="D68" i="1"/>
  <c r="D24" i="1" s="1"/>
  <c r="X67" i="1"/>
  <c r="X66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G65" i="1"/>
  <c r="F65" i="1"/>
  <c r="E65" i="1"/>
  <c r="D65" i="1"/>
  <c r="X64" i="1"/>
  <c r="X63" i="1"/>
  <c r="X62" i="1"/>
  <c r="X61" i="1"/>
  <c r="X60" i="1"/>
  <c r="X59" i="1"/>
  <c r="X58" i="1"/>
  <c r="Y57" i="1"/>
  <c r="W57" i="1"/>
  <c r="U56" i="1"/>
  <c r="U55" i="1" s="1"/>
  <c r="S57" i="1"/>
  <c r="Q57" i="1"/>
  <c r="Q56" i="1" s="1"/>
  <c r="Q55" i="1" s="1"/>
  <c r="O57" i="1"/>
  <c r="M57" i="1"/>
  <c r="M56" i="1" s="1"/>
  <c r="M55" i="1" s="1"/>
  <c r="L57" i="1"/>
  <c r="V57" i="1" s="1"/>
  <c r="K57" i="1"/>
  <c r="K56" i="1" s="1"/>
  <c r="K55" i="1" s="1"/>
  <c r="C57" i="1"/>
  <c r="B57" i="1"/>
  <c r="A57" i="1"/>
  <c r="V56" i="1"/>
  <c r="V55" i="1" s="1"/>
  <c r="T56" i="1"/>
  <c r="S56" i="1"/>
  <c r="S55" i="1" s="1"/>
  <c r="R56" i="1"/>
  <c r="P56" i="1"/>
  <c r="P55" i="1" s="1"/>
  <c r="O56" i="1"/>
  <c r="N56" i="1"/>
  <c r="N55" i="1" s="1"/>
  <c r="L56" i="1"/>
  <c r="J56" i="1"/>
  <c r="J55" i="1" s="1"/>
  <c r="I56" i="1"/>
  <c r="G56" i="1"/>
  <c r="G55" i="1" s="1"/>
  <c r="F56" i="1"/>
  <c r="E56" i="1"/>
  <c r="E55" i="1" s="1"/>
  <c r="D56" i="1"/>
  <c r="T55" i="1"/>
  <c r="R55" i="1"/>
  <c r="O55" i="1"/>
  <c r="L55" i="1"/>
  <c r="I55" i="1"/>
  <c r="F55" i="1"/>
  <c r="D55" i="1"/>
  <c r="X54" i="1"/>
  <c r="X53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G52" i="1"/>
  <c r="F52" i="1"/>
  <c r="E52" i="1"/>
  <c r="D52" i="1"/>
  <c r="Y51" i="1"/>
  <c r="W51" i="1"/>
  <c r="S51" i="1"/>
  <c r="Q51" i="1"/>
  <c r="O51" i="1"/>
  <c r="M51" i="1"/>
  <c r="L51" i="1"/>
  <c r="V51" i="1" s="1"/>
  <c r="K51" i="1"/>
  <c r="C51" i="1"/>
  <c r="B51" i="1"/>
  <c r="A51" i="1"/>
  <c r="Y50" i="1"/>
  <c r="W50" i="1"/>
  <c r="X50" i="1" s="1"/>
  <c r="S50" i="1"/>
  <c r="Q50" i="1"/>
  <c r="Q49" i="1" s="1"/>
  <c r="Q47" i="1" s="1"/>
  <c r="O50" i="1"/>
  <c r="M50" i="1"/>
  <c r="M49" i="1" s="1"/>
  <c r="M47" i="1" s="1"/>
  <c r="L50" i="1"/>
  <c r="V50" i="1" s="1"/>
  <c r="K50" i="1"/>
  <c r="K49" i="1" s="1"/>
  <c r="K47" i="1" s="1"/>
  <c r="C50" i="1"/>
  <c r="B50" i="1"/>
  <c r="A50" i="1"/>
  <c r="T49" i="1"/>
  <c r="T47" i="1" s="1"/>
  <c r="T46" i="1" s="1"/>
  <c r="T23" i="1" s="1"/>
  <c r="S49" i="1"/>
  <c r="S47" i="1" s="1"/>
  <c r="R49" i="1"/>
  <c r="R47" i="1" s="1"/>
  <c r="R46" i="1" s="1"/>
  <c r="R23" i="1" s="1"/>
  <c r="P49" i="1"/>
  <c r="P47" i="1" s="1"/>
  <c r="O49" i="1"/>
  <c r="O47" i="1" s="1"/>
  <c r="N49" i="1"/>
  <c r="N47" i="1" s="1"/>
  <c r="L49" i="1"/>
  <c r="J49" i="1"/>
  <c r="J47" i="1" s="1"/>
  <c r="I49" i="1"/>
  <c r="I47" i="1" s="1"/>
  <c r="H49" i="1"/>
  <c r="G49" i="1"/>
  <c r="G47" i="1" s="1"/>
  <c r="F49" i="1"/>
  <c r="F47" i="1" s="1"/>
  <c r="E49" i="1"/>
  <c r="E47" i="1" s="1"/>
  <c r="D49" i="1"/>
  <c r="D47" i="1" s="1"/>
  <c r="X48" i="1"/>
  <c r="L47" i="1"/>
  <c r="L46" i="1" s="1"/>
  <c r="L23" i="1" s="1"/>
  <c r="X45" i="1"/>
  <c r="X44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G43" i="1"/>
  <c r="F43" i="1"/>
  <c r="E43" i="1"/>
  <c r="D43" i="1"/>
  <c r="X42" i="1"/>
  <c r="X41" i="1"/>
  <c r="X40" i="1"/>
  <c r="X39" i="1"/>
  <c r="X38" i="1"/>
  <c r="X37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I28" i="1" s="1"/>
  <c r="I22" i="1" s="1"/>
  <c r="G36" i="1"/>
  <c r="F36" i="1"/>
  <c r="E36" i="1"/>
  <c r="D36" i="1"/>
  <c r="X35" i="1"/>
  <c r="X34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G33" i="1"/>
  <c r="F33" i="1"/>
  <c r="E33" i="1"/>
  <c r="D33" i="1"/>
  <c r="X32" i="1"/>
  <c r="X31" i="1"/>
  <c r="X30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G29" i="1"/>
  <c r="F29" i="1"/>
  <c r="E29" i="1"/>
  <c r="D29" i="1"/>
  <c r="Q28" i="1"/>
  <c r="Q22" i="1" s="1"/>
  <c r="T27" i="1"/>
  <c r="R27" i="1"/>
  <c r="P27" i="1"/>
  <c r="N27" i="1"/>
  <c r="J27" i="1"/>
  <c r="G27" i="1"/>
  <c r="E27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G26" i="1"/>
  <c r="F26" i="1"/>
  <c r="E26" i="1"/>
  <c r="D26" i="1"/>
  <c r="S25" i="1"/>
  <c r="Q25" i="1"/>
  <c r="O25" i="1"/>
  <c r="M25" i="1"/>
  <c r="J25" i="1"/>
  <c r="G25" i="1"/>
  <c r="E25" i="1"/>
  <c r="X24" i="1"/>
  <c r="H21" i="1"/>
  <c r="V49" i="1" l="1"/>
  <c r="V47" i="1" s="1"/>
  <c r="V46" i="1" s="1"/>
  <c r="V23" i="1" s="1"/>
  <c r="X52" i="1"/>
  <c r="X36" i="1"/>
  <c r="I46" i="1"/>
  <c r="I23" i="1" s="1"/>
  <c r="I21" i="1" s="1"/>
  <c r="O46" i="1"/>
  <c r="O23" i="1" s="1"/>
  <c r="D28" i="1"/>
  <c r="D22" i="1" s="1"/>
  <c r="D21" i="1" s="1"/>
  <c r="F28" i="1"/>
  <c r="F22" i="1" s="1"/>
  <c r="K28" i="1"/>
  <c r="K22" i="1" s="1"/>
  <c r="M28" i="1"/>
  <c r="M22" i="1" s="1"/>
  <c r="O28" i="1"/>
  <c r="O22" i="1" s="1"/>
  <c r="S28" i="1"/>
  <c r="S22" i="1" s="1"/>
  <c r="U28" i="1"/>
  <c r="U22" i="1" s="1"/>
  <c r="X33" i="1"/>
  <c r="X43" i="1"/>
  <c r="D46" i="1"/>
  <c r="D23" i="1" s="1"/>
  <c r="F46" i="1"/>
  <c r="F23" i="1" s="1"/>
  <c r="F21" i="1" s="1"/>
  <c r="J46" i="1"/>
  <c r="J23" i="1" s="1"/>
  <c r="N46" i="1"/>
  <c r="N23" i="1" s="1"/>
  <c r="P46" i="1"/>
  <c r="P23" i="1" s="1"/>
  <c r="K46" i="1"/>
  <c r="K23" i="1" s="1"/>
  <c r="M46" i="1"/>
  <c r="M23" i="1" s="1"/>
  <c r="Q46" i="1"/>
  <c r="Q23" i="1" s="1"/>
  <c r="Q21" i="1" s="1"/>
  <c r="O21" i="1"/>
  <c r="E46" i="1"/>
  <c r="E23" i="1" s="1"/>
  <c r="E21" i="1" s="1"/>
  <c r="G46" i="1"/>
  <c r="G23" i="1" s="1"/>
  <c r="S46" i="1"/>
  <c r="S23" i="1" s="1"/>
  <c r="S21" i="1" s="1"/>
  <c r="K74" i="1"/>
  <c r="K27" i="1" s="1"/>
  <c r="V78" i="1"/>
  <c r="E28" i="1"/>
  <c r="E22" i="1" s="1"/>
  <c r="G28" i="1"/>
  <c r="G22" i="1" s="1"/>
  <c r="J28" i="1"/>
  <c r="J22" i="1" s="1"/>
  <c r="J21" i="1" s="1"/>
  <c r="L28" i="1"/>
  <c r="L22" i="1" s="1"/>
  <c r="N28" i="1"/>
  <c r="N22" i="1" s="1"/>
  <c r="P28" i="1"/>
  <c r="P22" i="1" s="1"/>
  <c r="P21" i="1" s="1"/>
  <c r="R28" i="1"/>
  <c r="R22" i="1" s="1"/>
  <c r="R21" i="1" s="1"/>
  <c r="T28" i="1"/>
  <c r="T22" i="1" s="1"/>
  <c r="T21" i="1" s="1"/>
  <c r="V28" i="1"/>
  <c r="V22" i="1" s="1"/>
  <c r="X77" i="1"/>
  <c r="X26" i="1"/>
  <c r="X29" i="1"/>
  <c r="X51" i="1"/>
  <c r="W49" i="1"/>
  <c r="X57" i="1"/>
  <c r="W56" i="1"/>
  <c r="X68" i="1"/>
  <c r="V75" i="1"/>
  <c r="L74" i="1"/>
  <c r="L27" i="1" s="1"/>
  <c r="W28" i="1"/>
  <c r="X65" i="1"/>
  <c r="W71" i="1"/>
  <c r="U71" i="1"/>
  <c r="U25" i="1" s="1"/>
  <c r="L71" i="1"/>
  <c r="L25" i="1" s="1"/>
  <c r="W78" i="1"/>
  <c r="X78" i="1" s="1"/>
  <c r="L21" i="1" l="1"/>
  <c r="V74" i="1"/>
  <c r="V27" i="1" s="1"/>
  <c r="V21" i="1" s="1"/>
  <c r="N21" i="1"/>
  <c r="K21" i="1"/>
  <c r="U74" i="1"/>
  <c r="U27" i="1" s="1"/>
  <c r="U49" i="1"/>
  <c r="U47" i="1" s="1"/>
  <c r="U46" i="1" s="1"/>
  <c r="U23" i="1" s="1"/>
  <c r="M21" i="1"/>
  <c r="W21" i="1" s="1"/>
  <c r="X21" i="1" s="1"/>
  <c r="W74" i="1"/>
  <c r="W27" i="1" s="1"/>
  <c r="X27" i="1" s="1"/>
  <c r="G21" i="1"/>
  <c r="X71" i="1"/>
  <c r="W25" i="1"/>
  <c r="X25" i="1" s="1"/>
  <c r="X28" i="1"/>
  <c r="W22" i="1"/>
  <c r="X22" i="1" s="1"/>
  <c r="X74" i="1"/>
  <c r="W55" i="1"/>
  <c r="X55" i="1" s="1"/>
  <c r="X56" i="1"/>
  <c r="W47" i="1"/>
  <c r="X49" i="1"/>
  <c r="U21" i="1" l="1"/>
  <c r="W46" i="1"/>
  <c r="X47" i="1"/>
  <c r="X46" i="1" l="1"/>
  <c r="W23" i="1"/>
  <c r="X23" i="1" s="1"/>
</calcChain>
</file>

<file path=xl/comments1.xml><?xml version="1.0" encoding="utf-8"?>
<comments xmlns="http://schemas.openxmlformats.org/spreadsheetml/2006/main">
  <authors>
    <author>Гостищева Ирина Петровна</author>
    <author>Кулагина Татьяна</author>
  </authors>
  <commentList>
    <comment ref="Y17" authorId="0" shapeId="0">
      <text>
        <r>
          <rPr>
            <b/>
            <sz val="11"/>
            <color indexed="81"/>
            <rFont val="Tahoma"/>
            <family val="2"/>
            <charset val="204"/>
          </rPr>
          <t>Гостищева Ирина Петровна:</t>
        </r>
        <r>
          <rPr>
            <sz val="11"/>
            <color indexed="81"/>
            <rFont val="Tahoma"/>
            <family val="2"/>
            <charset val="204"/>
          </rPr>
          <t xml:space="preserve">
указывается при отклонении более 10%.,в случае отрицательного значения по ст.18,19</t>
        </r>
      </text>
    </comment>
    <comment ref="I19" authorId="1" shapeId="0">
      <text>
        <r>
          <rPr>
            <b/>
            <sz val="9"/>
            <color indexed="81"/>
            <rFont val="Tahoma"/>
            <family val="2"/>
            <charset val="204"/>
          </rPr>
          <t>годовая форма 2 предыдущего года ф.2 ст.14</t>
        </r>
      </text>
    </comment>
    <comment ref="H5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 4кв2025
</t>
        </r>
      </text>
    </comment>
    <comment ref="H51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 4кв2025
</t>
        </r>
      </text>
    </comment>
    <comment ref="H5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 2кв2026
</t>
        </r>
      </text>
    </comment>
    <comment ref="H7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 2кв2026
</t>
        </r>
      </text>
    </comment>
    <comment ref="H75" authorId="1" shapeId="0">
      <text>
        <r>
          <rPr>
            <b/>
            <sz val="9"/>
            <color indexed="81"/>
            <rFont val="Tahoma"/>
            <family val="2"/>
            <charset val="204"/>
          </rPr>
          <t>индекс за 3кв25</t>
        </r>
      </text>
    </comment>
    <comment ref="H76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 4кв2025
</t>
        </r>
      </text>
    </comment>
    <comment ref="H7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 4кв2025
</t>
        </r>
      </text>
    </comment>
    <comment ref="H7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инд 4кв2025
</t>
        </r>
      </text>
    </comment>
  </commentList>
</comments>
</file>

<file path=xl/sharedStrings.xml><?xml version="1.0" encoding="utf-8"?>
<sst xmlns="http://schemas.openxmlformats.org/spreadsheetml/2006/main" count="321" uniqueCount="150">
  <si>
    <t>Приложение  № 12</t>
  </si>
  <si>
    <t>к приказу Минэнерго России</t>
  </si>
  <si>
    <t>от "25" апреля 2018 г. № 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</si>
  <si>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</si>
  <si>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  II квартал 2026 года</t>
  </si>
  <si>
    <t>Отчет о реализации инвестиционной программы ООО "Горсети"</t>
  </si>
  <si>
    <t xml:space="preserve">                            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</si>
  <si>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2026</t>
    </r>
    <r>
      <rPr>
        <sz val="14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</si>
  <si>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Приказом Департамента тарифного регулирования Томской области № 6-444 от 30.11.2024г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</si>
  <si>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</si>
  <si>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</si>
  <si>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</si>
  <si>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</si>
  <si>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</si>
  <si>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Фактический объем освоения капитальных вложений на 01.01.2026 года в прогнозных ценах соответствующих лет, млн. рублей 
(без НДС) </t>
  </si>
  <si>
    <t>факт база</t>
  </si>
  <si>
    <t>план прогноз</t>
  </si>
  <si>
    <t>индекс</t>
  </si>
  <si>
    <t>Остаток освоения капитальных вложений на 01.01. года 2026, млн рублей (без НДС)</t>
  </si>
  <si>
    <t>Освоение капитальных вложений года 2026,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</si>
  <si>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</si>
  <si>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</si>
  <si>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</si>
  <si>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</si>
  <si>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</si>
  <si>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</si>
  <si>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</si>
  <si>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</si>
  <si>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в базисном уровне цен</t>
  </si>
  <si>
    <t>в прогнозных ценах соответствующих лет</t>
  </si>
  <si>
    <t>План</t>
  </si>
  <si>
    <t>Факт</t>
  </si>
  <si>
    <t>млн. рублей (без  НДС)</t>
  </si>
  <si>
    <t>%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</si>
  <si>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</si>
  <si>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</si>
  <si>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</si>
  <si>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</si>
  <si>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</si>
  <si>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</si>
  <si>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</si>
  <si>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</si>
  <si>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</si>
  <si>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</si>
  <si>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</si>
  <si>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</si>
  <si>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</si>
  <si>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</si>
  <si>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</si>
  <si>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</si>
  <si>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</si>
  <si>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</si>
  <si>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</si>
  <si>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</si>
  <si>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</si>
  <si>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</si>
  <si>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</si>
  <si>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</si>
  <si>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</si>
  <si>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</si>
  <si>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</si>
  <si>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</si>
  <si>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</si>
  <si>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</si>
  <si>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</si>
  <si>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</si>
  <si>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</si>
  <si>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</si>
  <si>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</si>
  <si>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</si>
  <si>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</si>
  <si>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</si>
  <si>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</si>
  <si>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</si>
  <si>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</si>
  <si>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</si>
  <si>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</si>
  <si>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</si>
  <si>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</si>
  <si>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</si>
  <si>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</si>
  <si>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</si>
  <si>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</si>
  <si>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</si>
  <si>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</si>
  <si>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</si>
  <si>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</si>
  <si>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</si>
  <si>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</si>
  <si>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</si>
  <si>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</si>
  <si>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</si>
  <si>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</si>
  <si>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</si>
  <si>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</si>
  <si>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</si>
  <si>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</si>
  <si>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</si>
  <si>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</si>
  <si>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</si>
  <si>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</si>
  <si>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</si>
  <si>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</si>
  <si>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</si>
  <si>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</si>
  <si>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</si>
  <si>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</si>
  <si>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</si>
  <si>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</si>
  <si>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</si>
  <si>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</si>
  <si>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</si>
  <si>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</si>
  <si>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</si>
  <si>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</si>
  <si>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</si>
  <si>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</si>
  <si>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</si>
  <si>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</si>
  <si>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</si>
  <si>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</si>
  <si>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</si>
  <si>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</si>
  <si>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</si>
  <si>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</si>
  <si>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</si>
  <si>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</si>
  <si>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</si>
  <si>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</si>
  <si>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</si>
  <si>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</si>
  <si>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</si>
  <si>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</si>
  <si>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</si>
  <si>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</si>
  <si>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</si>
  <si>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</si>
  <si>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</si>
  <si>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</si>
  <si>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Проект реализован не полностью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</si>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</sst>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8"/>
      <color rgb="FFFF000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FF0000"/>
      <name val="Arial Cyr"/>
      <charset val="204"/>
    </font>
    <font>
      <u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sz val="12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21" fillId="0" borderId="0"/>
  </cellStyleXfs>
  <cellXfs count="98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/>
    </xf>
    <xf numFmtId="0" fontId="3" fillId="2" borderId="0" xfId="1" applyFont="1" applyFill="1"/>
    <xf numFmtId="0" fontId="2" fillId="2" borderId="0" xfId="1" applyFont="1" applyFill="1"/>
    <xf numFmtId="0" fontId="4" fillId="0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2" fontId="5" fillId="0" borderId="0" xfId="1" applyNumberFormat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0" xfId="1" applyFont="1" applyFill="1"/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2" fontId="5" fillId="0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/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 vertical="top"/>
    </xf>
    <xf numFmtId="0" fontId="11" fillId="2" borderId="0" xfId="1" applyFont="1" applyFill="1" applyAlignment="1">
      <alignment horizontal="center" vertical="top"/>
    </xf>
    <xf numFmtId="0" fontId="11" fillId="2" borderId="0" xfId="1" applyFont="1" applyFill="1" applyAlignment="1">
      <alignment vertical="top"/>
    </xf>
    <xf numFmtId="0" fontId="1" fillId="0" borderId="0" xfId="1" applyFont="1" applyFill="1"/>
    <xf numFmtId="0" fontId="9" fillId="0" borderId="0" xfId="1" applyFont="1" applyFill="1" applyAlignment="1">
      <alignment horizontal="center"/>
    </xf>
    <xf numFmtId="0" fontId="12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14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/>
    <xf numFmtId="0" fontId="15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1" fillId="2" borderId="0" xfId="1" applyFont="1" applyFill="1" applyAlignment="1"/>
    <xf numFmtId="1" fontId="16" fillId="0" borderId="0" xfId="1" applyNumberFormat="1" applyFont="1" applyFill="1" applyBorder="1" applyAlignment="1">
      <alignment horizontal="center" vertical="top"/>
    </xf>
    <xf numFmtId="1" fontId="17" fillId="0" borderId="0" xfId="1" applyNumberFormat="1" applyFont="1" applyFill="1" applyBorder="1" applyAlignment="1">
      <alignment horizontal="center" vertical="top"/>
    </xf>
    <xf numFmtId="1" fontId="17" fillId="0" borderId="0" xfId="1" applyNumberFormat="1" applyFont="1" applyFill="1" applyBorder="1" applyAlignment="1">
      <alignment horizontal="center" vertical="top"/>
    </xf>
    <xf numFmtId="0" fontId="12" fillId="2" borderId="0" xfId="1" applyFont="1" applyFill="1" applyAlignment="1">
      <alignment horizontal="center"/>
    </xf>
    <xf numFmtId="0" fontId="12" fillId="2" borderId="0" xfId="1" applyFont="1" applyFill="1"/>
    <xf numFmtId="1" fontId="16" fillId="0" borderId="0" xfId="1" applyNumberFormat="1" applyFont="1" applyFill="1" applyBorder="1" applyAlignment="1">
      <alignment horizontal="center" vertical="top"/>
    </xf>
    <xf numFmtId="1" fontId="14" fillId="0" borderId="0" xfId="1" applyNumberFormat="1" applyFont="1" applyFill="1" applyBorder="1" applyAlignment="1">
      <alignment horizontal="center" vertical="top"/>
    </xf>
    <xf numFmtId="164" fontId="16" fillId="0" borderId="0" xfId="1" applyNumberFormat="1" applyFont="1" applyFill="1" applyBorder="1" applyAlignment="1">
      <alignment horizontal="center" vertical="top"/>
    </xf>
    <xf numFmtId="165" fontId="16" fillId="0" borderId="0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left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165" fontId="17" fillId="0" borderId="1" xfId="1" applyNumberFormat="1" applyFont="1" applyFill="1" applyBorder="1" applyAlignment="1">
      <alignment horizontal="center" vertical="center" wrapText="1"/>
    </xf>
    <xf numFmtId="9" fontId="16" fillId="0" borderId="1" xfId="2" applyNumberFormat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 wrapText="1"/>
    </xf>
    <xf numFmtId="2" fontId="19" fillId="2" borderId="0" xfId="1" applyNumberFormat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2" fontId="20" fillId="2" borderId="0" xfId="1" applyNumberFormat="1" applyFont="1" applyFill="1" applyAlignment="1">
      <alignment horizontal="center"/>
    </xf>
    <xf numFmtId="0" fontId="4" fillId="0" borderId="1" xfId="1" applyNumberFormat="1" applyFont="1" applyFill="1" applyBorder="1" applyAlignment="1">
      <alignment horizontal="left" vertical="center" wrapText="1"/>
    </xf>
    <xf numFmtId="9" fontId="4" fillId="0" borderId="1" xfId="2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 wrapText="1"/>
    </xf>
    <xf numFmtId="2" fontId="19" fillId="0" borderId="0" xfId="1" applyNumberFormat="1" applyFont="1" applyFill="1" applyAlignment="1">
      <alignment horizontal="center"/>
    </xf>
    <xf numFmtId="0" fontId="12" fillId="0" borderId="0" xfId="1" applyFont="1" applyFill="1"/>
    <xf numFmtId="164" fontId="1" fillId="0" borderId="0" xfId="1" applyNumberFormat="1" applyFont="1" applyFill="1" applyAlignment="1">
      <alignment horizont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center" vertical="center" wrapText="1"/>
    </xf>
    <xf numFmtId="0" fontId="7" fillId="0" borderId="0" xfId="3" applyFont="1" applyFill="1" applyAlignment="1">
      <alignment horizontal="left" vertical="center" wrapText="1"/>
    </xf>
    <xf numFmtId="164" fontId="7" fillId="0" borderId="0" xfId="3" applyNumberFormat="1" applyFont="1" applyFill="1" applyAlignment="1">
      <alignment horizontal="left" vertical="center" wrapText="1"/>
    </xf>
    <xf numFmtId="0" fontId="8" fillId="0" borderId="0" xfId="3" applyFont="1" applyFill="1" applyAlignment="1">
      <alignment horizontal="left" vertical="center" wrapText="1"/>
    </xf>
    <xf numFmtId="0" fontId="8" fillId="0" borderId="0" xfId="3" applyFont="1" applyFill="1" applyAlignment="1">
      <alignment vertical="center" wrapText="1"/>
    </xf>
    <xf numFmtId="164" fontId="8" fillId="0" borderId="0" xfId="3" applyNumberFormat="1" applyFont="1" applyFill="1" applyAlignment="1">
      <alignment vertical="center" wrapText="1"/>
    </xf>
    <xf numFmtId="0" fontId="8" fillId="0" borderId="0" xfId="3" applyFont="1" applyFill="1" applyAlignment="1">
      <alignment horizontal="left" vertical="center" wrapText="1"/>
    </xf>
    <xf numFmtId="164" fontId="8" fillId="0" borderId="0" xfId="3" applyNumberFormat="1" applyFont="1" applyFill="1" applyAlignment="1">
      <alignment horizontal="left" vertical="center" wrapText="1"/>
    </xf>
    <xf numFmtId="0" fontId="7" fillId="0" borderId="0" xfId="3" applyFont="1" applyFill="1" applyAlignment="1">
      <alignment horizontal="left" vertical="center" wrapText="1"/>
    </xf>
    <xf numFmtId="164" fontId="12" fillId="0" borderId="0" xfId="1" applyNumberFormat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  <cell r="AA50">
            <v>102.42968346609599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  <cell r="AA51">
            <v>87.737401751999997</v>
          </cell>
          <cell r="AF51" t="str">
            <v>нд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  <cell r="U57">
            <v>1.3265412268018801</v>
          </cell>
          <cell r="W57">
            <v>1.3265412268018801</v>
          </cell>
          <cell r="AA57">
            <v>65.000520113292126</v>
          </cell>
          <cell r="AF57" t="str">
            <v>Досрочное выполнение работ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  <cell r="U72">
            <v>0.28024445264904002</v>
          </cell>
          <cell r="W72">
            <v>11.2097781059616</v>
          </cell>
          <cell r="Y72">
            <v>11.2097781059616</v>
          </cell>
          <cell r="AA72">
            <v>5.3246446003317596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  <cell r="AA75">
            <v>13.4397</v>
          </cell>
          <cell r="AF75" t="str">
            <v>нд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  <cell r="AA76">
            <v>23.057099999999998</v>
          </cell>
          <cell r="AF76" t="str">
            <v>нд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  <cell r="AA77">
            <v>2.4307000000000007</v>
          </cell>
          <cell r="AF77" t="str">
            <v>нд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  <cell r="AF78" t="str">
            <v>нд</v>
          </cell>
        </row>
      </sheetData>
      <sheetData sheetId="7">
        <row r="50">
          <cell r="AH50" t="str">
            <v>нд</v>
          </cell>
        </row>
      </sheetData>
      <sheetData sheetId="8"/>
      <sheetData sheetId="9"/>
      <sheetData sheetId="10">
        <row r="52">
          <cell r="M52">
            <v>0</v>
          </cell>
        </row>
        <row r="53">
          <cell r="T53">
            <v>0</v>
          </cell>
          <cell r="AA53">
            <v>0</v>
          </cell>
        </row>
        <row r="54">
          <cell r="M54">
            <v>0</v>
          </cell>
          <cell r="T54">
            <v>0</v>
          </cell>
          <cell r="AA54">
            <v>0</v>
          </cell>
        </row>
        <row r="58">
          <cell r="AA58">
            <v>54.16710009441011</v>
          </cell>
        </row>
        <row r="76">
          <cell r="AV76">
            <v>0</v>
          </cell>
        </row>
        <row r="79">
          <cell r="AA79">
            <v>0</v>
          </cell>
        </row>
        <row r="80">
          <cell r="M80">
            <v>0</v>
          </cell>
          <cell r="T80">
            <v>0</v>
          </cell>
          <cell r="AA80">
            <v>0</v>
          </cell>
        </row>
        <row r="81">
          <cell r="M81">
            <v>0</v>
          </cell>
          <cell r="T81">
            <v>0</v>
          </cell>
          <cell r="AA81">
            <v>0</v>
          </cell>
          <cell r="AG81">
            <v>5.45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F88"/>
  <sheetViews>
    <sheetView tabSelected="1" view="pageBreakPreview" zoomScale="70" zoomScaleNormal="100" zoomScaleSheetLayoutView="70" workbookViewId="0">
      <pane ySplit="21" topLeftCell="A22" activePane="bottomLeft" state="frozen"/>
      <selection activeCell="X77" sqref="X77"/>
      <selection pane="bottomLeft" activeCell="U57" sqref="U57"/>
    </sheetView>
  </sheetViews>
  <sheetFormatPr defaultRowHeight="12.75" outlineLevelRow="1" x14ac:dyDescent="0.2"/>
  <cols>
    <col min="1" max="1" width="11.140625" style="3" customWidth="1"/>
    <col min="2" max="2" width="42.140625" style="30" customWidth="1"/>
    <col min="3" max="3" width="19.28515625" style="3" customWidth="1"/>
    <col min="4" max="4" width="16.85546875" style="32" customWidth="1"/>
    <col min="5" max="5" width="16.85546875" style="86" customWidth="1"/>
    <col min="6" max="8" width="16.28515625" style="32" hidden="1" customWidth="1"/>
    <col min="9" max="10" width="13.28515625" style="3" customWidth="1"/>
    <col min="11" max="11" width="13.5703125" style="86" customWidth="1"/>
    <col min="12" max="12" width="13.28515625" style="3" customWidth="1"/>
    <col min="13" max="15" width="11.85546875" style="32" customWidth="1"/>
    <col min="16" max="16" width="11.7109375" style="3" customWidth="1"/>
    <col min="17" max="17" width="11.85546875" style="32" customWidth="1"/>
    <col min="18" max="18" width="11.85546875" style="3" customWidth="1"/>
    <col min="19" max="20" width="11.85546875" style="32" customWidth="1"/>
    <col min="21" max="22" width="14.140625" style="32" customWidth="1"/>
    <col min="23" max="24" width="14.140625" style="3" customWidth="1"/>
    <col min="25" max="25" width="35.7109375" style="3" customWidth="1"/>
    <col min="26" max="26" width="15.5703125" style="47" customWidth="1"/>
    <col min="27" max="27" width="11.28515625" style="47" customWidth="1"/>
    <col min="28" max="28" width="8.140625" style="48" customWidth="1"/>
    <col min="29" max="29" width="6.85546875" style="16" customWidth="1"/>
    <col min="30" max="30" width="9.5703125" style="16" customWidth="1"/>
    <col min="31" max="31" width="6.42578125" style="16" customWidth="1"/>
    <col min="32" max="32" width="8.42578125" style="16" customWidth="1"/>
    <col min="33" max="33" width="11.42578125" style="16" customWidth="1"/>
    <col min="34" max="34" width="9" style="16" customWidth="1"/>
    <col min="35" max="35" width="7.7109375" style="16" customWidth="1"/>
    <col min="36" max="36" width="9.140625" style="16"/>
    <col min="37" max="37" width="7" style="16" customWidth="1"/>
    <col min="38" max="38" width="7.7109375" style="16" customWidth="1"/>
    <col min="39" max="39" width="10.7109375" style="16" customWidth="1"/>
    <col min="40" max="40" width="8.42578125" style="16" customWidth="1"/>
    <col min="41" max="47" width="8.28515625" style="16" customWidth="1"/>
    <col min="48" max="48" width="9.85546875" style="16" customWidth="1"/>
    <col min="49" max="49" width="7" style="16" customWidth="1"/>
    <col min="50" max="50" width="7.85546875" style="16" customWidth="1"/>
    <col min="51" max="51" width="11" style="16" customWidth="1"/>
    <col min="52" max="52" width="7.7109375" style="16" customWidth="1"/>
    <col min="53" max="53" width="8.85546875" style="16" customWidth="1"/>
    <col min="54" max="16384" width="9.140625" style="16"/>
  </cols>
  <sheetData>
    <row r="1" spans="1:58" s="9" customFormat="1" ht="15.75" outlineLevel="1" x14ac:dyDescent="0.2">
      <c r="A1" s="1"/>
      <c r="B1" s="2"/>
      <c r="C1" s="3"/>
      <c r="D1" s="1"/>
      <c r="E1" s="1"/>
      <c r="F1" s="4"/>
      <c r="G1" s="4"/>
      <c r="H1" s="4"/>
      <c r="I1" s="1"/>
      <c r="J1" s="1"/>
      <c r="K1" s="5"/>
      <c r="L1" s="1"/>
      <c r="M1" s="1"/>
      <c r="N1" s="1"/>
      <c r="O1" s="1"/>
      <c r="P1" s="1"/>
      <c r="Q1" s="1"/>
      <c r="R1" s="1"/>
      <c r="S1" s="4"/>
      <c r="T1" s="4"/>
      <c r="U1" s="4"/>
      <c r="V1" s="4"/>
      <c r="W1" s="4"/>
      <c r="X1" s="4"/>
      <c r="Y1" s="6" t="s">
        <v>0</v>
      </c>
      <c r="Z1" s="7"/>
      <c r="AA1" s="7"/>
      <c r="AB1" s="8"/>
    </row>
    <row r="2" spans="1:58" s="9" customFormat="1" ht="15.75" outlineLevel="1" x14ac:dyDescent="0.25">
      <c r="A2" s="1"/>
      <c r="B2" s="2"/>
      <c r="C2" s="3"/>
      <c r="D2" s="1"/>
      <c r="E2" s="1"/>
      <c r="F2" s="4"/>
      <c r="G2" s="4"/>
      <c r="H2" s="4"/>
      <c r="I2" s="1"/>
      <c r="J2" s="1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 t="s">
        <v>1</v>
      </c>
      <c r="Z2" s="11"/>
      <c r="AA2" s="11"/>
    </row>
    <row r="3" spans="1:58" s="9" customFormat="1" ht="15.75" outlineLevel="1" x14ac:dyDescent="0.25">
      <c r="A3" s="1"/>
      <c r="B3" s="2"/>
      <c r="C3" s="3"/>
      <c r="D3" s="1"/>
      <c r="E3" s="1"/>
      <c r="F3" s="4"/>
      <c r="G3" s="4"/>
      <c r="H3" s="4"/>
      <c r="I3" s="1"/>
      <c r="J3" s="1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0" t="s">
        <v>2</v>
      </c>
      <c r="Z3" s="11"/>
      <c r="AA3" s="11"/>
    </row>
    <row r="4" spans="1:58" ht="18.75" outlineLevel="1" x14ac:dyDescent="0.3">
      <c r="A4" s="12" t="s">
        <v>3</v>
      </c>
      <c r="B4" s="12"/>
      <c r="C4" s="12"/>
      <c r="D4" s="12"/>
      <c r="E4" s="12"/>
      <c r="F4" s="12"/>
      <c r="G4" s="12"/>
      <c r="H4" s="13"/>
      <c r="I4" s="12"/>
      <c r="J4" s="12"/>
      <c r="K4" s="14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5"/>
      <c r="AA4" s="15"/>
      <c r="AB4" s="16"/>
    </row>
    <row r="5" spans="1:58" ht="18.75" outlineLevel="1" x14ac:dyDescent="0.3">
      <c r="A5" s="17" t="s">
        <v>4</v>
      </c>
      <c r="B5" s="17"/>
      <c r="C5" s="17"/>
      <c r="D5" s="17"/>
      <c r="E5" s="17"/>
      <c r="F5" s="17"/>
      <c r="G5" s="17"/>
      <c r="H5" s="18"/>
      <c r="I5" s="17"/>
      <c r="J5" s="17"/>
      <c r="K5" s="19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20"/>
      <c r="AA5" s="20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</row>
    <row r="6" spans="1:58" ht="18.75" outlineLevel="1" x14ac:dyDescent="0.2">
      <c r="A6" s="22" t="s">
        <v>5</v>
      </c>
      <c r="B6" s="22"/>
      <c r="C6" s="22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</row>
    <row r="7" spans="1:58" ht="15.75" outlineLevel="1" x14ac:dyDescent="0.2">
      <c r="A7" s="26" t="s">
        <v>6</v>
      </c>
      <c r="B7" s="26"/>
      <c r="C7" s="26"/>
      <c r="D7" s="26"/>
      <c r="E7" s="26"/>
      <c r="F7" s="26"/>
      <c r="G7" s="26"/>
      <c r="H7" s="27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8"/>
      <c r="AA7" s="28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</row>
    <row r="8" spans="1:58" ht="18.75" outlineLevel="1" x14ac:dyDescent="0.3">
      <c r="C8" s="31"/>
      <c r="D8" s="3"/>
      <c r="E8" s="3"/>
      <c r="K8" s="3"/>
      <c r="M8" s="3"/>
      <c r="N8" s="3"/>
      <c r="O8" s="3"/>
      <c r="Q8" s="3"/>
      <c r="S8" s="3"/>
      <c r="T8" s="3"/>
      <c r="U8" s="3"/>
      <c r="V8" s="3"/>
      <c r="Z8" s="15"/>
      <c r="AA8" s="15"/>
      <c r="AB8" s="16"/>
    </row>
    <row r="9" spans="1:58" ht="18.75" outlineLevel="1" x14ac:dyDescent="0.3">
      <c r="A9" s="33" t="s">
        <v>7</v>
      </c>
      <c r="B9" s="33"/>
      <c r="C9" s="33"/>
      <c r="D9" s="33"/>
      <c r="E9" s="33"/>
      <c r="F9" s="33"/>
      <c r="G9" s="33"/>
      <c r="H9" s="34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20"/>
      <c r="AA9" s="20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8" ht="18.75" outlineLevel="1" x14ac:dyDescent="0.3">
      <c r="A10" s="35"/>
      <c r="B10" s="35"/>
      <c r="C10" s="36"/>
      <c r="D10" s="35"/>
      <c r="E10" s="35"/>
      <c r="F10" s="37"/>
      <c r="G10" s="37"/>
      <c r="H10" s="37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20"/>
      <c r="AA10" s="20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8" ht="18.75" outlineLevel="1" x14ac:dyDescent="0.3">
      <c r="A11" s="33" t="s">
        <v>8</v>
      </c>
      <c r="B11" s="33"/>
      <c r="C11" s="33"/>
      <c r="D11" s="33"/>
      <c r="E11" s="33"/>
      <c r="F11" s="33"/>
      <c r="G11" s="33"/>
      <c r="H11" s="34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8"/>
      <c r="AA11" s="38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outlineLevel="1" x14ac:dyDescent="0.2">
      <c r="A12" s="40" t="s">
        <v>9</v>
      </c>
      <c r="B12" s="40"/>
      <c r="C12" s="40"/>
      <c r="D12" s="40"/>
      <c r="E12" s="40"/>
      <c r="F12" s="41"/>
      <c r="G12" s="41"/>
      <c r="H12" s="42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15"/>
      <c r="AA12" s="15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</row>
    <row r="13" spans="1:58" ht="15.75" outlineLevel="1" x14ac:dyDescent="0.2">
      <c r="A13" s="44"/>
      <c r="B13" s="44"/>
      <c r="C13" s="44"/>
      <c r="D13" s="44"/>
      <c r="E13" s="44"/>
      <c r="F13" s="44"/>
      <c r="G13" s="44"/>
      <c r="H13" s="45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5"/>
      <c r="T13" s="45"/>
      <c r="U13" s="46"/>
      <c r="V13" s="46"/>
      <c r="W13" s="46"/>
      <c r="X13" s="46"/>
      <c r="Y13" s="46"/>
    </row>
    <row r="14" spans="1:58" ht="15.75" outlineLevel="1" x14ac:dyDescent="0.2">
      <c r="A14" s="49"/>
      <c r="B14" s="49"/>
      <c r="C14" s="50"/>
      <c r="D14" s="49"/>
      <c r="E14" s="49"/>
      <c r="F14" s="46"/>
      <c r="G14" s="46"/>
      <c r="H14" s="46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6"/>
      <c r="T14" s="46"/>
      <c r="U14" s="46"/>
      <c r="V14" s="46"/>
      <c r="W14" s="46"/>
      <c r="X14" s="46"/>
      <c r="Y14" s="46"/>
    </row>
    <row r="15" spans="1:58" ht="15.75" x14ac:dyDescent="0.2">
      <c r="A15" s="49"/>
      <c r="B15" s="49"/>
      <c r="C15" s="50"/>
      <c r="D15" s="46"/>
      <c r="E15" s="51"/>
      <c r="F15" s="46"/>
      <c r="G15" s="46"/>
      <c r="H15" s="46"/>
      <c r="I15" s="49"/>
      <c r="J15" s="52"/>
      <c r="K15" s="51"/>
      <c r="L15" s="49"/>
      <c r="M15" s="46"/>
      <c r="N15" s="46"/>
      <c r="O15" s="46"/>
      <c r="P15" s="49"/>
      <c r="Q15" s="46"/>
      <c r="R15" s="49"/>
      <c r="S15" s="46"/>
      <c r="T15" s="46"/>
      <c r="U15" s="46"/>
      <c r="V15" s="46"/>
      <c r="W15" s="49"/>
      <c r="X15" s="49"/>
      <c r="Y15" s="49"/>
    </row>
    <row r="16" spans="1:58" ht="15.75" hidden="1" x14ac:dyDescent="0.2">
      <c r="A16" s="49"/>
      <c r="B16" s="49"/>
      <c r="C16" s="50"/>
      <c r="D16" s="49"/>
      <c r="E16" s="51"/>
      <c r="F16" s="46"/>
      <c r="G16" s="46"/>
      <c r="H16" s="49"/>
      <c r="I16" s="49"/>
      <c r="J16" s="49"/>
      <c r="K16" s="49"/>
      <c r="L16" s="49"/>
      <c r="M16" s="52"/>
      <c r="N16" s="52"/>
      <c r="O16" s="49"/>
      <c r="P16" s="49"/>
      <c r="Q16" s="49"/>
      <c r="R16" s="49"/>
      <c r="S16" s="46"/>
      <c r="T16" s="46"/>
      <c r="U16" s="46"/>
      <c r="V16" s="46"/>
      <c r="W16" s="46"/>
      <c r="X16" s="46"/>
      <c r="Y16" s="46"/>
    </row>
    <row r="17" spans="1:28" ht="42.75" customHeight="1" x14ac:dyDescent="0.2">
      <c r="A17" s="53" t="s">
        <v>10</v>
      </c>
      <c r="B17" s="53" t="s">
        <v>11</v>
      </c>
      <c r="C17" s="53" t="s">
        <v>12</v>
      </c>
      <c r="D17" s="54" t="s">
        <v>13</v>
      </c>
      <c r="E17" s="55" t="s">
        <v>14</v>
      </c>
      <c r="F17" s="56" t="s">
        <v>15</v>
      </c>
      <c r="G17" s="56" t="s">
        <v>16</v>
      </c>
      <c r="H17" s="56" t="s">
        <v>17</v>
      </c>
      <c r="I17" s="53" t="s">
        <v>18</v>
      </c>
      <c r="J17" s="53"/>
      <c r="K17" s="55" t="s">
        <v>19</v>
      </c>
      <c r="L17" s="53"/>
      <c r="M17" s="57"/>
      <c r="N17" s="57"/>
      <c r="O17" s="57"/>
      <c r="P17" s="53"/>
      <c r="Q17" s="57"/>
      <c r="R17" s="53"/>
      <c r="S17" s="57"/>
      <c r="T17" s="57"/>
      <c r="U17" s="58" t="s">
        <v>20</v>
      </c>
      <c r="V17" s="54"/>
      <c r="W17" s="58" t="s">
        <v>21</v>
      </c>
      <c r="X17" s="54"/>
      <c r="Y17" s="53" t="s">
        <v>22</v>
      </c>
    </row>
    <row r="18" spans="1:28" ht="77.25" customHeight="1" x14ac:dyDescent="0.2">
      <c r="A18" s="53"/>
      <c r="B18" s="53"/>
      <c r="C18" s="53"/>
      <c r="D18" s="59"/>
      <c r="E18" s="55"/>
      <c r="F18" s="60"/>
      <c r="G18" s="60"/>
      <c r="H18" s="60"/>
      <c r="I18" s="53"/>
      <c r="J18" s="53"/>
      <c r="K18" s="55" t="s">
        <v>23</v>
      </c>
      <c r="L18" s="53"/>
      <c r="M18" s="53" t="s">
        <v>24</v>
      </c>
      <c r="N18" s="53"/>
      <c r="O18" s="53" t="s">
        <v>25</v>
      </c>
      <c r="P18" s="53"/>
      <c r="Q18" s="53" t="s">
        <v>26</v>
      </c>
      <c r="R18" s="53"/>
      <c r="S18" s="53" t="s">
        <v>27</v>
      </c>
      <c r="T18" s="53"/>
      <c r="U18" s="61"/>
      <c r="V18" s="62"/>
      <c r="W18" s="61"/>
      <c r="X18" s="62"/>
      <c r="Y18" s="53"/>
    </row>
    <row r="19" spans="1:28" ht="108.75" customHeight="1" x14ac:dyDescent="0.2">
      <c r="A19" s="53"/>
      <c r="B19" s="53"/>
      <c r="C19" s="53"/>
      <c r="D19" s="62"/>
      <c r="E19" s="55"/>
      <c r="F19" s="63"/>
      <c r="G19" s="63"/>
      <c r="H19" s="63"/>
      <c r="I19" s="64" t="s">
        <v>28</v>
      </c>
      <c r="J19" s="64" t="s">
        <v>29</v>
      </c>
      <c r="K19" s="65" t="s">
        <v>30</v>
      </c>
      <c r="L19" s="66" t="s">
        <v>31</v>
      </c>
      <c r="M19" s="66" t="s">
        <v>30</v>
      </c>
      <c r="N19" s="66" t="s">
        <v>31</v>
      </c>
      <c r="O19" s="66" t="s">
        <v>30</v>
      </c>
      <c r="P19" s="66" t="s">
        <v>31</v>
      </c>
      <c r="Q19" s="66" t="s">
        <v>30</v>
      </c>
      <c r="R19" s="66" t="s">
        <v>31</v>
      </c>
      <c r="S19" s="66" t="s">
        <v>30</v>
      </c>
      <c r="T19" s="66" t="s">
        <v>31</v>
      </c>
      <c r="U19" s="64" t="s">
        <v>28</v>
      </c>
      <c r="V19" s="64" t="s">
        <v>29</v>
      </c>
      <c r="W19" s="66" t="s">
        <v>32</v>
      </c>
      <c r="X19" s="66" t="s">
        <v>33</v>
      </c>
      <c r="Y19" s="53"/>
    </row>
    <row r="20" spans="1:28" ht="15.75" x14ac:dyDescent="0.2">
      <c r="A20" s="66">
        <v>1</v>
      </c>
      <c r="B20" s="66">
        <v>2</v>
      </c>
      <c r="C20" s="66">
        <v>3</v>
      </c>
      <c r="D20" s="66">
        <v>4</v>
      </c>
      <c r="E20" s="67">
        <v>5</v>
      </c>
      <c r="F20" s="68">
        <v>51</v>
      </c>
      <c r="G20" s="68">
        <v>52</v>
      </c>
      <c r="H20" s="68">
        <v>53</v>
      </c>
      <c r="I20" s="66">
        <v>6</v>
      </c>
      <c r="J20" s="66">
        <v>7</v>
      </c>
      <c r="K20" s="65" t="s">
        <v>34</v>
      </c>
      <c r="L20" s="69" t="s">
        <v>35</v>
      </c>
      <c r="M20" s="69" t="s">
        <v>36</v>
      </c>
      <c r="N20" s="69" t="s">
        <v>37</v>
      </c>
      <c r="O20" s="69" t="s">
        <v>38</v>
      </c>
      <c r="P20" s="69" t="s">
        <v>39</v>
      </c>
      <c r="Q20" s="69" t="s">
        <v>40</v>
      </c>
      <c r="R20" s="69" t="s">
        <v>41</v>
      </c>
      <c r="S20" s="69" t="s">
        <v>42</v>
      </c>
      <c r="T20" s="69" t="s">
        <v>43</v>
      </c>
      <c r="U20" s="69" t="s">
        <v>44</v>
      </c>
      <c r="V20" s="69" t="s">
        <v>45</v>
      </c>
      <c r="W20" s="69" t="s">
        <v>46</v>
      </c>
      <c r="X20" s="69" t="s">
        <v>47</v>
      </c>
      <c r="Y20" s="66">
        <v>22</v>
      </c>
    </row>
    <row r="21" spans="1:28" ht="44.25" customHeight="1" x14ac:dyDescent="0.2">
      <c r="A21" s="70">
        <v>0</v>
      </c>
      <c r="B21" s="71" t="s">
        <v>48</v>
      </c>
      <c r="C21" s="70" t="s">
        <v>49</v>
      </c>
      <c r="D21" s="72">
        <f t="shared" ref="D21" si="0">SUM(D22:D27)</f>
        <v>65.18468040850928</v>
      </c>
      <c r="E21" s="72">
        <f t="shared" ref="E21:V21" si="1">SUM(E22:E27)</f>
        <v>218.27902145476</v>
      </c>
      <c r="F21" s="73">
        <f t="shared" si="1"/>
        <v>0</v>
      </c>
      <c r="G21" s="73">
        <f t="shared" si="1"/>
        <v>0</v>
      </c>
      <c r="H21" s="73">
        <f t="shared" si="1"/>
        <v>0</v>
      </c>
      <c r="I21" s="72">
        <f t="shared" si="1"/>
        <v>58.652469097703737</v>
      </c>
      <c r="J21" s="72">
        <f t="shared" si="1"/>
        <v>745.14952127621314</v>
      </c>
      <c r="K21" s="72">
        <f t="shared" si="1"/>
        <v>330.26096096932338</v>
      </c>
      <c r="L21" s="72">
        <f t="shared" si="1"/>
        <v>15.406554799999999</v>
      </c>
      <c r="M21" s="72">
        <f t="shared" si="1"/>
        <v>1.3389880662091</v>
      </c>
      <c r="N21" s="72">
        <f t="shared" si="1"/>
        <v>7.1172970299999996</v>
      </c>
      <c r="O21" s="72">
        <f t="shared" si="1"/>
        <v>10.446932777302901</v>
      </c>
      <c r="P21" s="72">
        <f t="shared" si="1"/>
        <v>8.289257769999999</v>
      </c>
      <c r="Q21" s="72">
        <f t="shared" si="1"/>
        <v>63.50858184937811</v>
      </c>
      <c r="R21" s="72">
        <f t="shared" si="1"/>
        <v>0</v>
      </c>
      <c r="S21" s="72">
        <f t="shared" si="1"/>
        <v>254.96645827643326</v>
      </c>
      <c r="T21" s="72">
        <f t="shared" si="1"/>
        <v>0</v>
      </c>
      <c r="U21" s="72">
        <f t="shared" si="1"/>
        <v>57.245477791767669</v>
      </c>
      <c r="V21" s="72">
        <f t="shared" si="1"/>
        <v>729.74296647621327</v>
      </c>
      <c r="W21" s="72">
        <f>(N21)-(M21)</f>
        <v>5.7783089637908995</v>
      </c>
      <c r="X21" s="74">
        <f>IFERROR((W21)/(M21),"нд")</f>
        <v>4.315429770894271</v>
      </c>
      <c r="Y21" s="75" t="s">
        <v>50</v>
      </c>
      <c r="Z21" s="76"/>
      <c r="AA21" s="76"/>
    </row>
    <row r="22" spans="1:28" ht="15.75" x14ac:dyDescent="0.25">
      <c r="A22" s="69" t="s">
        <v>51</v>
      </c>
      <c r="B22" s="77" t="s">
        <v>52</v>
      </c>
      <c r="C22" s="69" t="s">
        <v>49</v>
      </c>
      <c r="D22" s="78">
        <f t="shared" ref="D22:G22" si="2">SUM(D28)</f>
        <v>0</v>
      </c>
      <c r="E22" s="78">
        <f t="shared" si="2"/>
        <v>0</v>
      </c>
      <c r="F22" s="79">
        <f t="shared" si="2"/>
        <v>0</v>
      </c>
      <c r="G22" s="79">
        <f t="shared" si="2"/>
        <v>0</v>
      </c>
      <c r="H22" s="78"/>
      <c r="I22" s="78">
        <f t="shared" ref="I22:W22" si="3">SUM(I28)</f>
        <v>0</v>
      </c>
      <c r="J22" s="78">
        <f t="shared" si="3"/>
        <v>0</v>
      </c>
      <c r="K22" s="78">
        <f t="shared" si="3"/>
        <v>0</v>
      </c>
      <c r="L22" s="78">
        <f t="shared" si="3"/>
        <v>0</v>
      </c>
      <c r="M22" s="78">
        <f t="shared" si="3"/>
        <v>0</v>
      </c>
      <c r="N22" s="78">
        <f t="shared" si="3"/>
        <v>0</v>
      </c>
      <c r="O22" s="78">
        <f t="shared" si="3"/>
        <v>0</v>
      </c>
      <c r="P22" s="78">
        <f t="shared" si="3"/>
        <v>0</v>
      </c>
      <c r="Q22" s="78">
        <f t="shared" si="3"/>
        <v>0</v>
      </c>
      <c r="R22" s="78">
        <f t="shared" si="3"/>
        <v>0</v>
      </c>
      <c r="S22" s="78">
        <f t="shared" si="3"/>
        <v>0</v>
      </c>
      <c r="T22" s="78">
        <f t="shared" si="3"/>
        <v>0</v>
      </c>
      <c r="U22" s="78">
        <f t="shared" si="3"/>
        <v>0</v>
      </c>
      <c r="V22" s="78">
        <f t="shared" si="3"/>
        <v>0</v>
      </c>
      <c r="W22" s="78">
        <f t="shared" si="3"/>
        <v>0</v>
      </c>
      <c r="X22" s="74" t="str">
        <f t="shared" ref="X22:X49" si="4">IFERROR((W22)/(M22),"нд")</f>
        <v>нд</v>
      </c>
      <c r="Y22" s="67" t="s">
        <v>50</v>
      </c>
      <c r="Z22" s="80"/>
      <c r="AA22" s="80"/>
      <c r="AB22" s="16"/>
    </row>
    <row r="23" spans="1:28" ht="31.5" x14ac:dyDescent="0.25">
      <c r="A23" s="69" t="s">
        <v>53</v>
      </c>
      <c r="B23" s="77" t="s">
        <v>54</v>
      </c>
      <c r="C23" s="69" t="s">
        <v>49</v>
      </c>
      <c r="D23" s="78">
        <f t="shared" ref="D23:G23" si="5">SUM(D46)</f>
        <v>47.099243271593089</v>
      </c>
      <c r="E23" s="78">
        <f t="shared" si="5"/>
        <v>189.74458854476001</v>
      </c>
      <c r="F23" s="79">
        <f t="shared" si="5"/>
        <v>0</v>
      </c>
      <c r="G23" s="79">
        <f t="shared" si="5"/>
        <v>0</v>
      </c>
      <c r="H23" s="78"/>
      <c r="I23" s="78">
        <f t="shared" ref="I23:W23" si="6">SUM(I46)</f>
        <v>44.915104161243136</v>
      </c>
      <c r="J23" s="78">
        <f t="shared" si="6"/>
        <v>569.60925163699994</v>
      </c>
      <c r="K23" s="78">
        <f t="shared" si="6"/>
        <v>269.01767324857002</v>
      </c>
      <c r="L23" s="78">
        <f t="shared" si="6"/>
        <v>8.9386538299999998</v>
      </c>
      <c r="M23" s="78">
        <f t="shared" si="6"/>
        <v>1.1054510223349001</v>
      </c>
      <c r="N23" s="78">
        <f t="shared" si="6"/>
        <v>4.7616276299999996</v>
      </c>
      <c r="O23" s="78">
        <f t="shared" si="6"/>
        <v>1.1054510223349001</v>
      </c>
      <c r="P23" s="78">
        <f t="shared" si="6"/>
        <v>4.1770262000000002</v>
      </c>
      <c r="Q23" s="78">
        <f t="shared" si="6"/>
        <v>54.16710009441011</v>
      </c>
      <c r="R23" s="78">
        <f t="shared" si="6"/>
        <v>0</v>
      </c>
      <c r="S23" s="78">
        <f t="shared" si="6"/>
        <v>212.63967110949011</v>
      </c>
      <c r="T23" s="78">
        <f t="shared" si="6"/>
        <v>0</v>
      </c>
      <c r="U23" s="78">
        <f t="shared" si="6"/>
        <v>44.0987887429783</v>
      </c>
      <c r="V23" s="78">
        <f t="shared" si="6"/>
        <v>560.67059780699992</v>
      </c>
      <c r="W23" s="78">
        <f t="shared" si="6"/>
        <v>6.7277517853301996</v>
      </c>
      <c r="X23" s="74">
        <f t="shared" si="4"/>
        <v>6.0859790704431633</v>
      </c>
      <c r="Y23" s="67" t="s">
        <v>50</v>
      </c>
      <c r="Z23" s="80"/>
      <c r="AA23" s="80"/>
      <c r="AB23" s="16"/>
    </row>
    <row r="24" spans="1:28" ht="63" x14ac:dyDescent="0.25">
      <c r="A24" s="69" t="s">
        <v>55</v>
      </c>
      <c r="B24" s="77" t="s">
        <v>56</v>
      </c>
      <c r="C24" s="69" t="s">
        <v>49</v>
      </c>
      <c r="D24" s="78">
        <f t="shared" ref="D24" si="7">SUM(D68)</f>
        <v>0</v>
      </c>
      <c r="E24" s="78">
        <v>0</v>
      </c>
      <c r="F24" s="78">
        <v>0</v>
      </c>
      <c r="G24" s="78">
        <v>0</v>
      </c>
      <c r="H24" s="78"/>
      <c r="I24" s="78">
        <v>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8">
        <v>0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8">
        <v>0</v>
      </c>
      <c r="W24" s="78">
        <v>0</v>
      </c>
      <c r="X24" s="74" t="str">
        <f t="shared" si="4"/>
        <v>нд</v>
      </c>
      <c r="Y24" s="67" t="s">
        <v>50</v>
      </c>
      <c r="Z24" s="80"/>
      <c r="AA24" s="80"/>
      <c r="AB24" s="16"/>
    </row>
    <row r="25" spans="1:28" ht="31.5" x14ac:dyDescent="0.25">
      <c r="A25" s="69" t="s">
        <v>57</v>
      </c>
      <c r="B25" s="77" t="s">
        <v>58</v>
      </c>
      <c r="C25" s="69" t="s">
        <v>49</v>
      </c>
      <c r="D25" s="78">
        <f t="shared" ref="D25:G25" si="8">SUM(D71)</f>
        <v>9.8190487811900198</v>
      </c>
      <c r="E25" s="78">
        <f t="shared" si="8"/>
        <v>21.64284958</v>
      </c>
      <c r="F25" s="79">
        <f t="shared" si="8"/>
        <v>0</v>
      </c>
      <c r="G25" s="79">
        <f t="shared" si="8"/>
        <v>0</v>
      </c>
      <c r="H25" s="78"/>
      <c r="I25" s="78">
        <f t="shared" ref="I25:W25" si="9">SUM(I71)</f>
        <v>7.7439912950922247</v>
      </c>
      <c r="J25" s="78">
        <f t="shared" si="9"/>
        <v>100.93165797588</v>
      </c>
      <c r="K25" s="78">
        <f t="shared" si="9"/>
        <v>23.353704387420002</v>
      </c>
      <c r="L25" s="78">
        <f t="shared" si="9"/>
        <v>6.4679009699999996</v>
      </c>
      <c r="M25" s="78">
        <f t="shared" si="9"/>
        <v>0.23353704387420002</v>
      </c>
      <c r="N25" s="78">
        <f t="shared" si="9"/>
        <v>2.3556694</v>
      </c>
      <c r="O25" s="78">
        <f t="shared" si="9"/>
        <v>9.3414817549680009</v>
      </c>
      <c r="P25" s="78">
        <f t="shared" si="9"/>
        <v>4.1122315699999996</v>
      </c>
      <c r="Q25" s="78">
        <f t="shared" si="9"/>
        <v>9.3414817549680009</v>
      </c>
      <c r="R25" s="78">
        <f t="shared" si="9"/>
        <v>0</v>
      </c>
      <c r="S25" s="78">
        <f t="shared" si="9"/>
        <v>4.4372038336098001</v>
      </c>
      <c r="T25" s="78">
        <f t="shared" si="9"/>
        <v>0</v>
      </c>
      <c r="U25" s="78">
        <f t="shared" si="9"/>
        <v>7.1533154074209921</v>
      </c>
      <c r="V25" s="78">
        <f t="shared" si="9"/>
        <v>94.463757005879998</v>
      </c>
      <c r="W25" s="78">
        <f t="shared" si="9"/>
        <v>-3.1071178288422017</v>
      </c>
      <c r="X25" s="74">
        <f t="shared" si="4"/>
        <v>-13.304603746358632</v>
      </c>
      <c r="Y25" s="67" t="s">
        <v>50</v>
      </c>
      <c r="Z25" s="80"/>
      <c r="AA25" s="80"/>
      <c r="AB25" s="16"/>
    </row>
    <row r="26" spans="1:28" ht="47.25" x14ac:dyDescent="0.25">
      <c r="A26" s="69" t="s">
        <v>59</v>
      </c>
      <c r="B26" s="77" t="s">
        <v>60</v>
      </c>
      <c r="C26" s="69" t="s">
        <v>49</v>
      </c>
      <c r="D26" s="78">
        <f t="shared" ref="D26:G27" si="10">SUM(D73)</f>
        <v>0</v>
      </c>
      <c r="E26" s="78">
        <f t="shared" si="10"/>
        <v>0</v>
      </c>
      <c r="F26" s="79">
        <f t="shared" si="10"/>
        <v>0</v>
      </c>
      <c r="G26" s="79">
        <f t="shared" si="10"/>
        <v>0</v>
      </c>
      <c r="H26" s="78"/>
      <c r="I26" s="78">
        <f t="shared" ref="I26:W27" si="11">SUM(I73)</f>
        <v>0</v>
      </c>
      <c r="J26" s="78">
        <f t="shared" si="11"/>
        <v>0</v>
      </c>
      <c r="K26" s="78">
        <f t="shared" si="11"/>
        <v>0</v>
      </c>
      <c r="L26" s="78">
        <f t="shared" si="11"/>
        <v>0</v>
      </c>
      <c r="M26" s="78">
        <f t="shared" si="11"/>
        <v>0</v>
      </c>
      <c r="N26" s="78">
        <f t="shared" si="11"/>
        <v>0</v>
      </c>
      <c r="O26" s="78">
        <f t="shared" si="11"/>
        <v>0</v>
      </c>
      <c r="P26" s="78">
        <f t="shared" si="11"/>
        <v>0</v>
      </c>
      <c r="Q26" s="78">
        <f t="shared" si="11"/>
        <v>0</v>
      </c>
      <c r="R26" s="78">
        <f t="shared" si="11"/>
        <v>0</v>
      </c>
      <c r="S26" s="78">
        <f t="shared" si="11"/>
        <v>0</v>
      </c>
      <c r="T26" s="78">
        <f t="shared" si="11"/>
        <v>0</v>
      </c>
      <c r="U26" s="78">
        <f t="shared" si="11"/>
        <v>0</v>
      </c>
      <c r="V26" s="78">
        <f t="shared" si="11"/>
        <v>0</v>
      </c>
      <c r="W26" s="78">
        <f t="shared" si="11"/>
        <v>0</v>
      </c>
      <c r="X26" s="74" t="str">
        <f t="shared" si="4"/>
        <v>нд</v>
      </c>
      <c r="Y26" s="67" t="s">
        <v>50</v>
      </c>
      <c r="Z26" s="80"/>
      <c r="AA26" s="80"/>
      <c r="AB26" s="16"/>
    </row>
    <row r="27" spans="1:28" ht="15.75" x14ac:dyDescent="0.25">
      <c r="A27" s="69" t="s">
        <v>61</v>
      </c>
      <c r="B27" s="77" t="s">
        <v>62</v>
      </c>
      <c r="C27" s="69" t="s">
        <v>49</v>
      </c>
      <c r="D27" s="78">
        <f t="shared" si="10"/>
        <v>8.2663883557261677</v>
      </c>
      <c r="E27" s="78">
        <f t="shared" si="10"/>
        <v>6.8915833299999996</v>
      </c>
      <c r="F27" s="79">
        <f t="shared" si="10"/>
        <v>0</v>
      </c>
      <c r="G27" s="79">
        <f t="shared" si="10"/>
        <v>0</v>
      </c>
      <c r="H27" s="78"/>
      <c r="I27" s="78">
        <f t="shared" si="11"/>
        <v>5.9933736413683771</v>
      </c>
      <c r="J27" s="78">
        <f t="shared" si="11"/>
        <v>74.608611663333306</v>
      </c>
      <c r="K27" s="78">
        <f t="shared" si="11"/>
        <v>37.889583333333341</v>
      </c>
      <c r="L27" s="78">
        <f t="shared" si="11"/>
        <v>0</v>
      </c>
      <c r="M27" s="78">
        <f t="shared" si="11"/>
        <v>0</v>
      </c>
      <c r="N27" s="78">
        <f t="shared" si="11"/>
        <v>0</v>
      </c>
      <c r="O27" s="78">
        <f t="shared" si="11"/>
        <v>0</v>
      </c>
      <c r="P27" s="78">
        <f t="shared" si="11"/>
        <v>0</v>
      </c>
      <c r="Q27" s="78">
        <f t="shared" si="11"/>
        <v>0</v>
      </c>
      <c r="R27" s="78">
        <f t="shared" si="11"/>
        <v>0</v>
      </c>
      <c r="S27" s="78">
        <f t="shared" si="11"/>
        <v>37.889583333333341</v>
      </c>
      <c r="T27" s="78">
        <f t="shared" si="11"/>
        <v>0</v>
      </c>
      <c r="U27" s="78">
        <f t="shared" si="11"/>
        <v>5.9933736413683771</v>
      </c>
      <c r="V27" s="78">
        <f t="shared" si="11"/>
        <v>74.608611663333306</v>
      </c>
      <c r="W27" s="78">
        <f t="shared" si="11"/>
        <v>0</v>
      </c>
      <c r="X27" s="74" t="str">
        <f t="shared" si="4"/>
        <v>нд</v>
      </c>
      <c r="Y27" s="67" t="s">
        <v>50</v>
      </c>
      <c r="Z27" s="80"/>
      <c r="AA27" s="80"/>
      <c r="AB27" s="16"/>
    </row>
    <row r="28" spans="1:28" ht="31.5" x14ac:dyDescent="0.25">
      <c r="A28" s="69" t="s">
        <v>63</v>
      </c>
      <c r="B28" s="77" t="s">
        <v>64</v>
      </c>
      <c r="C28" s="69" t="s">
        <v>49</v>
      </c>
      <c r="D28" s="78">
        <f t="shared" ref="D28:G28" si="12">SUM(D29,D33,D36,D43)</f>
        <v>0</v>
      </c>
      <c r="E28" s="78">
        <f t="shared" si="12"/>
        <v>0</v>
      </c>
      <c r="F28" s="79">
        <f t="shared" si="12"/>
        <v>0</v>
      </c>
      <c r="G28" s="79">
        <f t="shared" si="12"/>
        <v>0</v>
      </c>
      <c r="H28" s="78"/>
      <c r="I28" s="78">
        <f t="shared" ref="I28:W28" si="13">SUM(I29,I33,I36,I43)</f>
        <v>0</v>
      </c>
      <c r="J28" s="78">
        <f t="shared" si="13"/>
        <v>0</v>
      </c>
      <c r="K28" s="78">
        <f t="shared" si="13"/>
        <v>0</v>
      </c>
      <c r="L28" s="78">
        <f t="shared" si="13"/>
        <v>0</v>
      </c>
      <c r="M28" s="78">
        <f t="shared" si="13"/>
        <v>0</v>
      </c>
      <c r="N28" s="78">
        <f t="shared" si="13"/>
        <v>0</v>
      </c>
      <c r="O28" s="78">
        <f t="shared" si="13"/>
        <v>0</v>
      </c>
      <c r="P28" s="78">
        <f t="shared" si="13"/>
        <v>0</v>
      </c>
      <c r="Q28" s="78">
        <f t="shared" si="13"/>
        <v>0</v>
      </c>
      <c r="R28" s="78">
        <f t="shared" si="13"/>
        <v>0</v>
      </c>
      <c r="S28" s="78">
        <f t="shared" si="13"/>
        <v>0</v>
      </c>
      <c r="T28" s="78">
        <f t="shared" si="13"/>
        <v>0</v>
      </c>
      <c r="U28" s="78">
        <f t="shared" si="13"/>
        <v>0</v>
      </c>
      <c r="V28" s="78">
        <f t="shared" si="13"/>
        <v>0</v>
      </c>
      <c r="W28" s="78">
        <f t="shared" si="13"/>
        <v>0</v>
      </c>
      <c r="X28" s="74" t="str">
        <f t="shared" si="4"/>
        <v>нд</v>
      </c>
      <c r="Y28" s="67" t="s">
        <v>50</v>
      </c>
      <c r="Z28" s="80"/>
      <c r="AA28" s="80"/>
      <c r="AB28" s="16"/>
    </row>
    <row r="29" spans="1:28" ht="47.25" x14ac:dyDescent="0.25">
      <c r="A29" s="69" t="s">
        <v>65</v>
      </c>
      <c r="B29" s="77" t="s">
        <v>66</v>
      </c>
      <c r="C29" s="69" t="s">
        <v>49</v>
      </c>
      <c r="D29" s="78">
        <f t="shared" ref="D29:G29" si="14">SUM(D30:D32)</f>
        <v>0</v>
      </c>
      <c r="E29" s="78">
        <f t="shared" si="14"/>
        <v>0</v>
      </c>
      <c r="F29" s="79">
        <f t="shared" si="14"/>
        <v>0</v>
      </c>
      <c r="G29" s="79">
        <f t="shared" si="14"/>
        <v>0</v>
      </c>
      <c r="H29" s="78"/>
      <c r="I29" s="78">
        <f t="shared" ref="I29:W29" si="15">SUM(I30:I32)</f>
        <v>0</v>
      </c>
      <c r="J29" s="78">
        <f t="shared" si="15"/>
        <v>0</v>
      </c>
      <c r="K29" s="78">
        <f t="shared" si="15"/>
        <v>0</v>
      </c>
      <c r="L29" s="78">
        <f t="shared" si="15"/>
        <v>0</v>
      </c>
      <c r="M29" s="78">
        <f t="shared" si="15"/>
        <v>0</v>
      </c>
      <c r="N29" s="78">
        <f t="shared" si="15"/>
        <v>0</v>
      </c>
      <c r="O29" s="78">
        <f t="shared" si="15"/>
        <v>0</v>
      </c>
      <c r="P29" s="78">
        <f t="shared" si="15"/>
        <v>0</v>
      </c>
      <c r="Q29" s="78">
        <f t="shared" si="15"/>
        <v>0</v>
      </c>
      <c r="R29" s="78">
        <f t="shared" si="15"/>
        <v>0</v>
      </c>
      <c r="S29" s="78">
        <f t="shared" si="15"/>
        <v>0</v>
      </c>
      <c r="T29" s="78">
        <f t="shared" si="15"/>
        <v>0</v>
      </c>
      <c r="U29" s="78">
        <f t="shared" si="15"/>
        <v>0</v>
      </c>
      <c r="V29" s="78">
        <f t="shared" si="15"/>
        <v>0</v>
      </c>
      <c r="W29" s="78">
        <f t="shared" si="15"/>
        <v>0</v>
      </c>
      <c r="X29" s="74" t="str">
        <f t="shared" si="4"/>
        <v>нд</v>
      </c>
      <c r="Y29" s="67" t="s">
        <v>50</v>
      </c>
      <c r="Z29" s="80"/>
      <c r="AA29" s="80"/>
      <c r="AB29" s="16"/>
    </row>
    <row r="30" spans="1:28" ht="63" x14ac:dyDescent="0.25">
      <c r="A30" s="69" t="s">
        <v>67</v>
      </c>
      <c r="B30" s="77" t="s">
        <v>68</v>
      </c>
      <c r="C30" s="69" t="s">
        <v>49</v>
      </c>
      <c r="D30" s="78">
        <v>0</v>
      </c>
      <c r="E30" s="78">
        <v>0</v>
      </c>
      <c r="F30" s="79">
        <v>0</v>
      </c>
      <c r="G30" s="79">
        <v>0</v>
      </c>
      <c r="H30" s="78"/>
      <c r="I30" s="78">
        <v>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8">
        <v>0</v>
      </c>
      <c r="Q30" s="78">
        <v>0</v>
      </c>
      <c r="R30" s="78">
        <v>0</v>
      </c>
      <c r="S30" s="78">
        <v>0</v>
      </c>
      <c r="T30" s="78">
        <v>0</v>
      </c>
      <c r="U30" s="78">
        <v>0</v>
      </c>
      <c r="V30" s="78">
        <v>0</v>
      </c>
      <c r="W30" s="78">
        <v>0</v>
      </c>
      <c r="X30" s="74" t="str">
        <f t="shared" si="4"/>
        <v>нд</v>
      </c>
      <c r="Y30" s="67" t="s">
        <v>50</v>
      </c>
      <c r="Z30" s="80"/>
      <c r="AA30" s="80"/>
      <c r="AB30" s="16"/>
    </row>
    <row r="31" spans="1:28" ht="63" x14ac:dyDescent="0.25">
      <c r="A31" s="69" t="s">
        <v>69</v>
      </c>
      <c r="B31" s="77" t="s">
        <v>70</v>
      </c>
      <c r="C31" s="69" t="s">
        <v>49</v>
      </c>
      <c r="D31" s="78">
        <v>0</v>
      </c>
      <c r="E31" s="78">
        <v>0</v>
      </c>
      <c r="F31" s="79">
        <v>0</v>
      </c>
      <c r="G31" s="79">
        <v>0</v>
      </c>
      <c r="H31" s="78"/>
      <c r="I31" s="78">
        <v>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>
        <v>0</v>
      </c>
      <c r="P31" s="78">
        <v>0</v>
      </c>
      <c r="Q31" s="78">
        <v>0</v>
      </c>
      <c r="R31" s="78">
        <v>0</v>
      </c>
      <c r="S31" s="78">
        <v>0</v>
      </c>
      <c r="T31" s="78">
        <v>0</v>
      </c>
      <c r="U31" s="78">
        <v>0</v>
      </c>
      <c r="V31" s="78">
        <v>0</v>
      </c>
      <c r="W31" s="78">
        <v>0</v>
      </c>
      <c r="X31" s="74" t="str">
        <f t="shared" si="4"/>
        <v>нд</v>
      </c>
      <c r="Y31" s="67" t="s">
        <v>50</v>
      </c>
      <c r="Z31" s="80"/>
      <c r="AA31" s="80"/>
      <c r="AB31" s="16"/>
    </row>
    <row r="32" spans="1:28" ht="63" x14ac:dyDescent="0.25">
      <c r="A32" s="69" t="s">
        <v>71</v>
      </c>
      <c r="B32" s="77" t="s">
        <v>72</v>
      </c>
      <c r="C32" s="69" t="s">
        <v>49</v>
      </c>
      <c r="D32" s="78">
        <v>0</v>
      </c>
      <c r="E32" s="78">
        <v>0</v>
      </c>
      <c r="F32" s="79">
        <v>0</v>
      </c>
      <c r="G32" s="79">
        <v>0</v>
      </c>
      <c r="H32" s="78"/>
      <c r="I32" s="78">
        <v>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0</v>
      </c>
      <c r="S32" s="78">
        <v>0</v>
      </c>
      <c r="T32" s="78">
        <v>0</v>
      </c>
      <c r="U32" s="78">
        <v>0</v>
      </c>
      <c r="V32" s="78">
        <v>0</v>
      </c>
      <c r="W32" s="78">
        <v>0</v>
      </c>
      <c r="X32" s="74" t="str">
        <f t="shared" si="4"/>
        <v>нд</v>
      </c>
      <c r="Y32" s="67" t="s">
        <v>50</v>
      </c>
      <c r="Z32" s="80"/>
      <c r="AA32" s="80"/>
      <c r="AB32" s="16"/>
    </row>
    <row r="33" spans="1:27" s="16" customFormat="1" ht="47.25" x14ac:dyDescent="0.2">
      <c r="A33" s="69" t="s">
        <v>73</v>
      </c>
      <c r="B33" s="77" t="s">
        <v>74</v>
      </c>
      <c r="C33" s="69" t="s">
        <v>49</v>
      </c>
      <c r="D33" s="78">
        <f t="shared" ref="D33:G33" si="16">SUM(D34:D35)</f>
        <v>0</v>
      </c>
      <c r="E33" s="78">
        <f t="shared" si="16"/>
        <v>0</v>
      </c>
      <c r="F33" s="79">
        <f t="shared" si="16"/>
        <v>0</v>
      </c>
      <c r="G33" s="79">
        <f t="shared" si="16"/>
        <v>0</v>
      </c>
      <c r="H33" s="78"/>
      <c r="I33" s="78">
        <f t="shared" ref="I33:W33" si="17">SUM(I34:I35)</f>
        <v>0</v>
      </c>
      <c r="J33" s="78">
        <f t="shared" si="17"/>
        <v>0</v>
      </c>
      <c r="K33" s="78">
        <f t="shared" si="17"/>
        <v>0</v>
      </c>
      <c r="L33" s="78">
        <f t="shared" si="17"/>
        <v>0</v>
      </c>
      <c r="M33" s="78">
        <f t="shared" si="17"/>
        <v>0</v>
      </c>
      <c r="N33" s="78">
        <f t="shared" si="17"/>
        <v>0</v>
      </c>
      <c r="O33" s="78">
        <f t="shared" si="17"/>
        <v>0</v>
      </c>
      <c r="P33" s="78">
        <f t="shared" si="17"/>
        <v>0</v>
      </c>
      <c r="Q33" s="78">
        <f t="shared" si="17"/>
        <v>0</v>
      </c>
      <c r="R33" s="78">
        <f t="shared" si="17"/>
        <v>0</v>
      </c>
      <c r="S33" s="78">
        <f t="shared" si="17"/>
        <v>0</v>
      </c>
      <c r="T33" s="78">
        <f t="shared" si="17"/>
        <v>0</v>
      </c>
      <c r="U33" s="78">
        <f t="shared" si="17"/>
        <v>0</v>
      </c>
      <c r="V33" s="78">
        <f t="shared" si="17"/>
        <v>0</v>
      </c>
      <c r="W33" s="78">
        <f t="shared" si="17"/>
        <v>0</v>
      </c>
      <c r="X33" s="74" t="str">
        <f t="shared" si="4"/>
        <v>нд</v>
      </c>
      <c r="Y33" s="67" t="s">
        <v>50</v>
      </c>
      <c r="Z33" s="80"/>
      <c r="AA33" s="80"/>
    </row>
    <row r="34" spans="1:27" s="16" customFormat="1" ht="78.75" x14ac:dyDescent="0.2">
      <c r="A34" s="69" t="s">
        <v>75</v>
      </c>
      <c r="B34" s="77" t="s">
        <v>76</v>
      </c>
      <c r="C34" s="69" t="s">
        <v>49</v>
      </c>
      <c r="D34" s="78">
        <v>0</v>
      </c>
      <c r="E34" s="78">
        <v>0</v>
      </c>
      <c r="F34" s="79">
        <v>0</v>
      </c>
      <c r="G34" s="79">
        <v>0</v>
      </c>
      <c r="H34" s="78"/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8">
        <v>0</v>
      </c>
      <c r="O34" s="78">
        <v>0</v>
      </c>
      <c r="P34" s="78">
        <v>0</v>
      </c>
      <c r="Q34" s="78">
        <v>0</v>
      </c>
      <c r="R34" s="78">
        <v>0</v>
      </c>
      <c r="S34" s="78">
        <v>0</v>
      </c>
      <c r="T34" s="78">
        <v>0</v>
      </c>
      <c r="U34" s="78">
        <v>0</v>
      </c>
      <c r="V34" s="78">
        <v>0</v>
      </c>
      <c r="W34" s="78">
        <v>0</v>
      </c>
      <c r="X34" s="74" t="str">
        <f t="shared" si="4"/>
        <v>нд</v>
      </c>
      <c r="Y34" s="67" t="s">
        <v>50</v>
      </c>
      <c r="Z34" s="80"/>
      <c r="AA34" s="80"/>
    </row>
    <row r="35" spans="1:27" s="16" customFormat="1" ht="47.25" x14ac:dyDescent="0.2">
      <c r="A35" s="69" t="s">
        <v>77</v>
      </c>
      <c r="B35" s="77" t="s">
        <v>78</v>
      </c>
      <c r="C35" s="69" t="s">
        <v>49</v>
      </c>
      <c r="D35" s="78">
        <v>0</v>
      </c>
      <c r="E35" s="78">
        <v>0</v>
      </c>
      <c r="F35" s="79">
        <v>0</v>
      </c>
      <c r="G35" s="79">
        <v>0</v>
      </c>
      <c r="H35" s="78"/>
      <c r="I35" s="78">
        <v>0</v>
      </c>
      <c r="J35" s="78">
        <v>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0</v>
      </c>
      <c r="S35" s="78">
        <v>0</v>
      </c>
      <c r="T35" s="78">
        <v>0</v>
      </c>
      <c r="U35" s="78">
        <v>0</v>
      </c>
      <c r="V35" s="78">
        <v>0</v>
      </c>
      <c r="W35" s="78">
        <v>0</v>
      </c>
      <c r="X35" s="74" t="str">
        <f t="shared" si="4"/>
        <v>нд</v>
      </c>
      <c r="Y35" s="67" t="s">
        <v>50</v>
      </c>
      <c r="Z35" s="80"/>
      <c r="AA35" s="80"/>
    </row>
    <row r="36" spans="1:27" s="16" customFormat="1" ht="63" x14ac:dyDescent="0.2">
      <c r="A36" s="69" t="s">
        <v>79</v>
      </c>
      <c r="B36" s="77" t="s">
        <v>80</v>
      </c>
      <c r="C36" s="69" t="s">
        <v>49</v>
      </c>
      <c r="D36" s="78">
        <f t="shared" ref="D36:G36" si="18">SUM(D37:D42)</f>
        <v>0</v>
      </c>
      <c r="E36" s="78">
        <f t="shared" si="18"/>
        <v>0</v>
      </c>
      <c r="F36" s="79">
        <f t="shared" si="18"/>
        <v>0</v>
      </c>
      <c r="G36" s="79">
        <f t="shared" si="18"/>
        <v>0</v>
      </c>
      <c r="H36" s="78"/>
      <c r="I36" s="78">
        <f t="shared" ref="I36:W36" si="19">SUM(I37:I42)</f>
        <v>0</v>
      </c>
      <c r="J36" s="78">
        <f t="shared" si="19"/>
        <v>0</v>
      </c>
      <c r="K36" s="78">
        <f t="shared" si="19"/>
        <v>0</v>
      </c>
      <c r="L36" s="78">
        <f t="shared" si="19"/>
        <v>0</v>
      </c>
      <c r="M36" s="78">
        <f t="shared" si="19"/>
        <v>0</v>
      </c>
      <c r="N36" s="78">
        <f t="shared" si="19"/>
        <v>0</v>
      </c>
      <c r="O36" s="78">
        <f t="shared" si="19"/>
        <v>0</v>
      </c>
      <c r="P36" s="78">
        <f t="shared" si="19"/>
        <v>0</v>
      </c>
      <c r="Q36" s="78">
        <f t="shared" si="19"/>
        <v>0</v>
      </c>
      <c r="R36" s="78">
        <f t="shared" si="19"/>
        <v>0</v>
      </c>
      <c r="S36" s="78">
        <f t="shared" si="19"/>
        <v>0</v>
      </c>
      <c r="T36" s="78">
        <f t="shared" si="19"/>
        <v>0</v>
      </c>
      <c r="U36" s="78">
        <f t="shared" si="19"/>
        <v>0</v>
      </c>
      <c r="V36" s="78">
        <f t="shared" si="19"/>
        <v>0</v>
      </c>
      <c r="W36" s="78">
        <f t="shared" si="19"/>
        <v>0</v>
      </c>
      <c r="X36" s="74" t="str">
        <f t="shared" si="4"/>
        <v>нд</v>
      </c>
      <c r="Y36" s="67" t="s">
        <v>50</v>
      </c>
      <c r="Z36" s="80"/>
      <c r="AA36" s="80"/>
    </row>
    <row r="37" spans="1:27" s="16" customFormat="1" ht="126" x14ac:dyDescent="0.2">
      <c r="A37" s="69" t="s">
        <v>81</v>
      </c>
      <c r="B37" s="77" t="s">
        <v>82</v>
      </c>
      <c r="C37" s="69" t="s">
        <v>49</v>
      </c>
      <c r="D37" s="78">
        <v>0</v>
      </c>
      <c r="E37" s="78">
        <v>0</v>
      </c>
      <c r="F37" s="79">
        <v>0</v>
      </c>
      <c r="G37" s="79">
        <v>0</v>
      </c>
      <c r="H37" s="78"/>
      <c r="I37" s="78">
        <v>0</v>
      </c>
      <c r="J37" s="78">
        <v>0</v>
      </c>
      <c r="K37" s="78">
        <v>0</v>
      </c>
      <c r="L37" s="78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0</v>
      </c>
      <c r="S37" s="78">
        <v>0</v>
      </c>
      <c r="T37" s="78">
        <v>0</v>
      </c>
      <c r="U37" s="78">
        <v>0</v>
      </c>
      <c r="V37" s="78">
        <v>0</v>
      </c>
      <c r="W37" s="78">
        <v>0</v>
      </c>
      <c r="X37" s="74" t="str">
        <f t="shared" si="4"/>
        <v>нд</v>
      </c>
      <c r="Y37" s="67" t="s">
        <v>50</v>
      </c>
      <c r="Z37" s="80"/>
      <c r="AA37" s="80"/>
    </row>
    <row r="38" spans="1:27" s="16" customFormat="1" ht="110.25" x14ac:dyDescent="0.2">
      <c r="A38" s="69" t="s">
        <v>81</v>
      </c>
      <c r="B38" s="77" t="s">
        <v>83</v>
      </c>
      <c r="C38" s="69" t="s">
        <v>49</v>
      </c>
      <c r="D38" s="78">
        <v>0</v>
      </c>
      <c r="E38" s="78">
        <v>0</v>
      </c>
      <c r="F38" s="79">
        <v>0</v>
      </c>
      <c r="G38" s="79">
        <v>0</v>
      </c>
      <c r="H38" s="78"/>
      <c r="I38" s="78">
        <v>0</v>
      </c>
      <c r="J38" s="78">
        <v>0</v>
      </c>
      <c r="K38" s="78">
        <v>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0</v>
      </c>
      <c r="S38" s="78">
        <v>0</v>
      </c>
      <c r="T38" s="78">
        <v>0</v>
      </c>
      <c r="U38" s="78">
        <v>0</v>
      </c>
      <c r="V38" s="78">
        <v>0</v>
      </c>
      <c r="W38" s="78">
        <v>0</v>
      </c>
      <c r="X38" s="74" t="str">
        <f t="shared" si="4"/>
        <v>нд</v>
      </c>
      <c r="Y38" s="67" t="s">
        <v>50</v>
      </c>
      <c r="Z38" s="80"/>
      <c r="AA38" s="80"/>
    </row>
    <row r="39" spans="1:27" s="16" customFormat="1" ht="110.25" x14ac:dyDescent="0.2">
      <c r="A39" s="69" t="s">
        <v>81</v>
      </c>
      <c r="B39" s="77" t="s">
        <v>84</v>
      </c>
      <c r="C39" s="69" t="s">
        <v>49</v>
      </c>
      <c r="D39" s="78">
        <v>0</v>
      </c>
      <c r="E39" s="78">
        <v>0</v>
      </c>
      <c r="F39" s="79">
        <v>0</v>
      </c>
      <c r="G39" s="79">
        <v>0</v>
      </c>
      <c r="H39" s="78"/>
      <c r="I39" s="78">
        <v>0</v>
      </c>
      <c r="J39" s="78">
        <v>0</v>
      </c>
      <c r="K39" s="78">
        <v>0</v>
      </c>
      <c r="L39" s="78">
        <v>0</v>
      </c>
      <c r="M39" s="78">
        <v>0</v>
      </c>
      <c r="N39" s="78">
        <v>0</v>
      </c>
      <c r="O39" s="78">
        <v>0</v>
      </c>
      <c r="P39" s="78">
        <v>0</v>
      </c>
      <c r="Q39" s="78">
        <v>0</v>
      </c>
      <c r="R39" s="78">
        <v>0</v>
      </c>
      <c r="S39" s="78">
        <v>0</v>
      </c>
      <c r="T39" s="78">
        <v>0</v>
      </c>
      <c r="U39" s="78">
        <v>0</v>
      </c>
      <c r="V39" s="78">
        <v>0</v>
      </c>
      <c r="W39" s="78">
        <v>0</v>
      </c>
      <c r="X39" s="74" t="str">
        <f t="shared" si="4"/>
        <v>нд</v>
      </c>
      <c r="Y39" s="67" t="s">
        <v>50</v>
      </c>
      <c r="Z39" s="80"/>
      <c r="AA39" s="80"/>
    </row>
    <row r="40" spans="1:27" s="16" customFormat="1" ht="126" x14ac:dyDescent="0.2">
      <c r="A40" s="69" t="s">
        <v>85</v>
      </c>
      <c r="B40" s="77" t="s">
        <v>82</v>
      </c>
      <c r="C40" s="69" t="s">
        <v>49</v>
      </c>
      <c r="D40" s="78">
        <v>0</v>
      </c>
      <c r="E40" s="78">
        <v>0</v>
      </c>
      <c r="F40" s="79">
        <v>0</v>
      </c>
      <c r="G40" s="79">
        <v>0</v>
      </c>
      <c r="H40" s="78"/>
      <c r="I40" s="78">
        <v>0</v>
      </c>
      <c r="J40" s="78">
        <v>0</v>
      </c>
      <c r="K40" s="78">
        <v>0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0</v>
      </c>
      <c r="S40" s="78">
        <v>0</v>
      </c>
      <c r="T40" s="78">
        <v>0</v>
      </c>
      <c r="U40" s="78">
        <v>0</v>
      </c>
      <c r="V40" s="78">
        <v>0</v>
      </c>
      <c r="W40" s="78">
        <v>0</v>
      </c>
      <c r="X40" s="74" t="str">
        <f t="shared" si="4"/>
        <v>нд</v>
      </c>
      <c r="Y40" s="67" t="s">
        <v>50</v>
      </c>
      <c r="Z40" s="80"/>
      <c r="AA40" s="80"/>
    </row>
    <row r="41" spans="1:27" s="16" customFormat="1" ht="110.25" x14ac:dyDescent="0.2">
      <c r="A41" s="69" t="s">
        <v>85</v>
      </c>
      <c r="B41" s="77" t="s">
        <v>83</v>
      </c>
      <c r="C41" s="69" t="s">
        <v>49</v>
      </c>
      <c r="D41" s="78">
        <v>0</v>
      </c>
      <c r="E41" s="78">
        <v>0</v>
      </c>
      <c r="F41" s="79">
        <v>0</v>
      </c>
      <c r="G41" s="79">
        <v>0</v>
      </c>
      <c r="H41" s="78"/>
      <c r="I41" s="78">
        <v>0</v>
      </c>
      <c r="J41" s="78">
        <v>0</v>
      </c>
      <c r="K41" s="78">
        <v>0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0</v>
      </c>
      <c r="S41" s="78">
        <v>0</v>
      </c>
      <c r="T41" s="78">
        <v>0</v>
      </c>
      <c r="U41" s="78">
        <v>0</v>
      </c>
      <c r="V41" s="78">
        <v>0</v>
      </c>
      <c r="W41" s="78">
        <v>0</v>
      </c>
      <c r="X41" s="74" t="str">
        <f t="shared" si="4"/>
        <v>нд</v>
      </c>
      <c r="Y41" s="67" t="s">
        <v>50</v>
      </c>
      <c r="Z41" s="80"/>
      <c r="AA41" s="80"/>
    </row>
    <row r="42" spans="1:27" s="16" customFormat="1" ht="110.25" x14ac:dyDescent="0.2">
      <c r="A42" s="69" t="s">
        <v>85</v>
      </c>
      <c r="B42" s="77" t="s">
        <v>86</v>
      </c>
      <c r="C42" s="69" t="s">
        <v>49</v>
      </c>
      <c r="D42" s="78">
        <v>0</v>
      </c>
      <c r="E42" s="78">
        <v>0</v>
      </c>
      <c r="F42" s="79">
        <v>0</v>
      </c>
      <c r="G42" s="79">
        <v>0</v>
      </c>
      <c r="H42" s="78"/>
      <c r="I42" s="78">
        <v>0</v>
      </c>
      <c r="J42" s="78">
        <v>0</v>
      </c>
      <c r="K42" s="78">
        <v>0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0</v>
      </c>
      <c r="S42" s="78">
        <v>0</v>
      </c>
      <c r="T42" s="78">
        <v>0</v>
      </c>
      <c r="U42" s="78">
        <v>0</v>
      </c>
      <c r="V42" s="78">
        <v>0</v>
      </c>
      <c r="W42" s="78">
        <v>0</v>
      </c>
      <c r="X42" s="74" t="str">
        <f t="shared" si="4"/>
        <v>нд</v>
      </c>
      <c r="Y42" s="67" t="s">
        <v>50</v>
      </c>
      <c r="Z42" s="80"/>
      <c r="AA42" s="80"/>
    </row>
    <row r="43" spans="1:27" s="16" customFormat="1" ht="94.5" x14ac:dyDescent="0.2">
      <c r="A43" s="69" t="s">
        <v>87</v>
      </c>
      <c r="B43" s="77" t="s">
        <v>88</v>
      </c>
      <c r="C43" s="69" t="s">
        <v>49</v>
      </c>
      <c r="D43" s="78">
        <f t="shared" ref="D43:G43" si="20">SUM(D44:D45)</f>
        <v>0</v>
      </c>
      <c r="E43" s="78">
        <f t="shared" si="20"/>
        <v>0</v>
      </c>
      <c r="F43" s="79">
        <f t="shared" si="20"/>
        <v>0</v>
      </c>
      <c r="G43" s="79">
        <f t="shared" si="20"/>
        <v>0</v>
      </c>
      <c r="H43" s="78"/>
      <c r="I43" s="78">
        <f t="shared" ref="I43:W43" si="21">SUM(I44:I45)</f>
        <v>0</v>
      </c>
      <c r="J43" s="78">
        <f t="shared" si="21"/>
        <v>0</v>
      </c>
      <c r="K43" s="78">
        <f t="shared" si="21"/>
        <v>0</v>
      </c>
      <c r="L43" s="78">
        <f t="shared" si="21"/>
        <v>0</v>
      </c>
      <c r="M43" s="78">
        <f t="shared" si="21"/>
        <v>0</v>
      </c>
      <c r="N43" s="78">
        <f t="shared" si="21"/>
        <v>0</v>
      </c>
      <c r="O43" s="78">
        <f t="shared" si="21"/>
        <v>0</v>
      </c>
      <c r="P43" s="78">
        <f t="shared" si="21"/>
        <v>0</v>
      </c>
      <c r="Q43" s="78">
        <f t="shared" si="21"/>
        <v>0</v>
      </c>
      <c r="R43" s="78">
        <f t="shared" si="21"/>
        <v>0</v>
      </c>
      <c r="S43" s="78">
        <f t="shared" si="21"/>
        <v>0</v>
      </c>
      <c r="T43" s="78">
        <f t="shared" si="21"/>
        <v>0</v>
      </c>
      <c r="U43" s="78">
        <f t="shared" si="21"/>
        <v>0</v>
      </c>
      <c r="V43" s="78">
        <f t="shared" si="21"/>
        <v>0</v>
      </c>
      <c r="W43" s="78">
        <f t="shared" si="21"/>
        <v>0</v>
      </c>
      <c r="X43" s="74" t="str">
        <f t="shared" si="4"/>
        <v>нд</v>
      </c>
      <c r="Y43" s="67" t="s">
        <v>50</v>
      </c>
      <c r="Z43" s="80"/>
      <c r="AA43" s="80"/>
    </row>
    <row r="44" spans="1:27" s="16" customFormat="1" ht="78.75" x14ac:dyDescent="0.2">
      <c r="A44" s="69" t="s">
        <v>89</v>
      </c>
      <c r="B44" s="77" t="s">
        <v>90</v>
      </c>
      <c r="C44" s="69" t="s">
        <v>49</v>
      </c>
      <c r="D44" s="78">
        <v>0</v>
      </c>
      <c r="E44" s="78">
        <v>0</v>
      </c>
      <c r="F44" s="79">
        <v>0</v>
      </c>
      <c r="G44" s="79">
        <v>0</v>
      </c>
      <c r="H44" s="78"/>
      <c r="I44" s="78">
        <v>0</v>
      </c>
      <c r="J44" s="78">
        <v>0</v>
      </c>
      <c r="K44" s="78">
        <v>0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  <c r="Q44" s="78">
        <v>0</v>
      </c>
      <c r="R44" s="78">
        <v>0</v>
      </c>
      <c r="S44" s="78">
        <v>0</v>
      </c>
      <c r="T44" s="78">
        <v>0</v>
      </c>
      <c r="U44" s="78">
        <v>0</v>
      </c>
      <c r="V44" s="78">
        <v>0</v>
      </c>
      <c r="W44" s="78">
        <v>0</v>
      </c>
      <c r="X44" s="74" t="str">
        <f t="shared" si="4"/>
        <v>нд</v>
      </c>
      <c r="Y44" s="67" t="s">
        <v>50</v>
      </c>
      <c r="Z44" s="80"/>
      <c r="AA44" s="80"/>
    </row>
    <row r="45" spans="1:27" s="16" customFormat="1" ht="78.75" x14ac:dyDescent="0.2">
      <c r="A45" s="69" t="s">
        <v>91</v>
      </c>
      <c r="B45" s="77" t="s">
        <v>92</v>
      </c>
      <c r="C45" s="69" t="s">
        <v>49</v>
      </c>
      <c r="D45" s="78">
        <v>0</v>
      </c>
      <c r="E45" s="78">
        <v>0</v>
      </c>
      <c r="F45" s="79">
        <v>0</v>
      </c>
      <c r="G45" s="79">
        <v>0</v>
      </c>
      <c r="H45" s="78"/>
      <c r="I45" s="78">
        <v>0</v>
      </c>
      <c r="J45" s="78">
        <v>0</v>
      </c>
      <c r="K45" s="78">
        <v>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0</v>
      </c>
      <c r="S45" s="78">
        <v>0</v>
      </c>
      <c r="T45" s="78">
        <v>0</v>
      </c>
      <c r="U45" s="78">
        <v>0</v>
      </c>
      <c r="V45" s="78">
        <v>0</v>
      </c>
      <c r="W45" s="78">
        <v>0</v>
      </c>
      <c r="X45" s="74" t="str">
        <f t="shared" si="4"/>
        <v>нд</v>
      </c>
      <c r="Y45" s="67" t="s">
        <v>50</v>
      </c>
      <c r="Z45" s="80"/>
      <c r="AA45" s="80"/>
    </row>
    <row r="46" spans="1:27" s="16" customFormat="1" ht="47.25" x14ac:dyDescent="0.2">
      <c r="A46" s="69" t="s">
        <v>93</v>
      </c>
      <c r="B46" s="77" t="s">
        <v>94</v>
      </c>
      <c r="C46" s="69" t="s">
        <v>49</v>
      </c>
      <c r="D46" s="78">
        <f>SUM(D47,D52,D55,D65)</f>
        <v>47.099243271593089</v>
      </c>
      <c r="E46" s="78">
        <f>SUM(E47,E52,E55,E65)</f>
        <v>189.74458854476001</v>
      </c>
      <c r="F46" s="79">
        <f>SUM(F47,F52,F55,F65)</f>
        <v>0</v>
      </c>
      <c r="G46" s="79">
        <f>SUM(G47,G52,G55,G65)</f>
        <v>0</v>
      </c>
      <c r="H46" s="78"/>
      <c r="I46" s="78">
        <f t="shared" ref="I46:W46" si="22">SUM(I47,I52,I55,I65)</f>
        <v>44.915104161243136</v>
      </c>
      <c r="J46" s="78">
        <f t="shared" si="22"/>
        <v>569.60925163699994</v>
      </c>
      <c r="K46" s="78">
        <f t="shared" si="22"/>
        <v>269.01767324857002</v>
      </c>
      <c r="L46" s="78">
        <f t="shared" si="22"/>
        <v>8.9386538299999998</v>
      </c>
      <c r="M46" s="78">
        <f t="shared" si="22"/>
        <v>1.1054510223349001</v>
      </c>
      <c r="N46" s="78">
        <f t="shared" si="22"/>
        <v>4.7616276299999996</v>
      </c>
      <c r="O46" s="78">
        <f t="shared" si="22"/>
        <v>1.1054510223349001</v>
      </c>
      <c r="P46" s="78">
        <f t="shared" si="22"/>
        <v>4.1770262000000002</v>
      </c>
      <c r="Q46" s="78">
        <f t="shared" si="22"/>
        <v>54.16710009441011</v>
      </c>
      <c r="R46" s="78">
        <f t="shared" si="22"/>
        <v>0</v>
      </c>
      <c r="S46" s="78">
        <f t="shared" si="22"/>
        <v>212.63967110949011</v>
      </c>
      <c r="T46" s="78">
        <f t="shared" si="22"/>
        <v>0</v>
      </c>
      <c r="U46" s="78">
        <f t="shared" si="22"/>
        <v>44.0987887429783</v>
      </c>
      <c r="V46" s="78">
        <f t="shared" si="22"/>
        <v>560.67059780699992</v>
      </c>
      <c r="W46" s="78">
        <f t="shared" si="22"/>
        <v>6.7277517853301996</v>
      </c>
      <c r="X46" s="74">
        <f t="shared" si="4"/>
        <v>6.0859790704431633</v>
      </c>
      <c r="Y46" s="67" t="s">
        <v>50</v>
      </c>
      <c r="Z46" s="80"/>
      <c r="AA46" s="80"/>
    </row>
    <row r="47" spans="1:27" s="16" customFormat="1" ht="78.75" x14ac:dyDescent="0.2">
      <c r="A47" s="69" t="s">
        <v>95</v>
      </c>
      <c r="B47" s="77" t="s">
        <v>96</v>
      </c>
      <c r="C47" s="69" t="s">
        <v>49</v>
      </c>
      <c r="D47" s="78">
        <f t="shared" ref="D47:G47" si="23">SUM(D48,D49)</f>
        <v>15.003881058541268</v>
      </c>
      <c r="E47" s="78">
        <f t="shared" si="23"/>
        <v>93.620949390000007</v>
      </c>
      <c r="F47" s="79">
        <f t="shared" si="23"/>
        <v>0</v>
      </c>
      <c r="G47" s="79">
        <f t="shared" si="23"/>
        <v>0</v>
      </c>
      <c r="H47" s="78"/>
      <c r="I47" s="78">
        <f t="shared" ref="I47:W47" si="24">SUM(I48,I49)</f>
        <v>22.035814733882589</v>
      </c>
      <c r="J47" s="78">
        <f t="shared" si="24"/>
        <v>269.81161575838996</v>
      </c>
      <c r="K47" s="78">
        <f t="shared" si="24"/>
        <v>158.47257101508001</v>
      </c>
      <c r="L47" s="78">
        <f t="shared" si="24"/>
        <v>0</v>
      </c>
      <c r="M47" s="78">
        <f t="shared" si="24"/>
        <v>0</v>
      </c>
      <c r="N47" s="78">
        <f t="shared" si="24"/>
        <v>0</v>
      </c>
      <c r="O47" s="78">
        <f t="shared" si="24"/>
        <v>0</v>
      </c>
      <c r="P47" s="78">
        <f t="shared" si="24"/>
        <v>0</v>
      </c>
      <c r="Q47" s="78">
        <f t="shared" si="24"/>
        <v>0</v>
      </c>
      <c r="R47" s="78">
        <f t="shared" si="24"/>
        <v>0</v>
      </c>
      <c r="S47" s="78">
        <f t="shared" si="24"/>
        <v>158.47257101508001</v>
      </c>
      <c r="T47" s="78">
        <f t="shared" si="24"/>
        <v>0</v>
      </c>
      <c r="U47" s="78">
        <f t="shared" si="24"/>
        <v>22.035814733882589</v>
      </c>
      <c r="V47" s="78">
        <f t="shared" si="24"/>
        <v>269.81161575838996</v>
      </c>
      <c r="W47" s="78">
        <f t="shared" si="24"/>
        <v>0</v>
      </c>
      <c r="X47" s="74" t="str">
        <f t="shared" si="4"/>
        <v>нд</v>
      </c>
      <c r="Y47" s="67" t="s">
        <v>50</v>
      </c>
      <c r="Z47" s="80"/>
      <c r="AA47" s="80"/>
    </row>
    <row r="48" spans="1:27" s="16" customFormat="1" ht="31.5" x14ac:dyDescent="0.2">
      <c r="A48" s="69" t="s">
        <v>97</v>
      </c>
      <c r="B48" s="77" t="s">
        <v>98</v>
      </c>
      <c r="C48" s="69" t="s">
        <v>49</v>
      </c>
      <c r="D48" s="78" t="s">
        <v>50</v>
      </c>
      <c r="E48" s="78" t="s">
        <v>50</v>
      </c>
      <c r="F48" s="79" t="s">
        <v>50</v>
      </c>
      <c r="G48" s="79" t="s">
        <v>50</v>
      </c>
      <c r="H48" s="78"/>
      <c r="I48" s="78" t="s">
        <v>50</v>
      </c>
      <c r="J48" s="78" t="s">
        <v>50</v>
      </c>
      <c r="K48" s="78" t="s">
        <v>50</v>
      </c>
      <c r="L48" s="78" t="s">
        <v>50</v>
      </c>
      <c r="M48" s="78" t="s">
        <v>50</v>
      </c>
      <c r="N48" s="78" t="s">
        <v>50</v>
      </c>
      <c r="O48" s="78" t="s">
        <v>50</v>
      </c>
      <c r="P48" s="78" t="s">
        <v>50</v>
      </c>
      <c r="Q48" s="78" t="s">
        <v>50</v>
      </c>
      <c r="R48" s="78" t="s">
        <v>50</v>
      </c>
      <c r="S48" s="78" t="s">
        <v>50</v>
      </c>
      <c r="T48" s="78" t="s">
        <v>50</v>
      </c>
      <c r="U48" s="78" t="s">
        <v>50</v>
      </c>
      <c r="V48" s="78" t="s">
        <v>50</v>
      </c>
      <c r="W48" s="78" t="s">
        <v>50</v>
      </c>
      <c r="X48" s="74" t="str">
        <f t="shared" si="4"/>
        <v>нд</v>
      </c>
      <c r="Y48" s="67" t="s">
        <v>50</v>
      </c>
      <c r="Z48" s="80"/>
      <c r="AA48" s="80"/>
    </row>
    <row r="49" spans="1:28" ht="63" x14ac:dyDescent="0.25">
      <c r="A49" s="69" t="s">
        <v>99</v>
      </c>
      <c r="B49" s="77" t="s">
        <v>100</v>
      </c>
      <c r="C49" s="69" t="s">
        <v>49</v>
      </c>
      <c r="D49" s="78">
        <f>SUM(D50:D51)</f>
        <v>15.003881058541268</v>
      </c>
      <c r="E49" s="78">
        <f t="shared" ref="E49:J49" si="25">SUM(E50:E51)</f>
        <v>93.620949390000007</v>
      </c>
      <c r="F49" s="78">
        <f t="shared" si="25"/>
        <v>0</v>
      </c>
      <c r="G49" s="78">
        <f t="shared" si="25"/>
        <v>0</v>
      </c>
      <c r="H49" s="78">
        <f t="shared" si="25"/>
        <v>20.86</v>
      </c>
      <c r="I49" s="78">
        <f t="shared" si="25"/>
        <v>22.035814733882589</v>
      </c>
      <c r="J49" s="78">
        <f t="shared" si="25"/>
        <v>269.81161575838996</v>
      </c>
      <c r="K49" s="78">
        <f>SUM(K50:K51)</f>
        <v>158.47257101508001</v>
      </c>
      <c r="L49" s="78">
        <f t="shared" ref="L49:U49" si="26">SUM(L50:L51)</f>
        <v>0</v>
      </c>
      <c r="M49" s="78">
        <f t="shared" si="26"/>
        <v>0</v>
      </c>
      <c r="N49" s="78">
        <f t="shared" si="26"/>
        <v>0</v>
      </c>
      <c r="O49" s="78">
        <f t="shared" si="26"/>
        <v>0</v>
      </c>
      <c r="P49" s="78">
        <f t="shared" si="26"/>
        <v>0</v>
      </c>
      <c r="Q49" s="78">
        <f t="shared" si="26"/>
        <v>0</v>
      </c>
      <c r="R49" s="78">
        <f t="shared" si="26"/>
        <v>0</v>
      </c>
      <c r="S49" s="78">
        <f t="shared" si="26"/>
        <v>158.47257101508001</v>
      </c>
      <c r="T49" s="78">
        <f t="shared" si="26"/>
        <v>0</v>
      </c>
      <c r="U49" s="78">
        <f t="shared" si="26"/>
        <v>22.035814733882589</v>
      </c>
      <c r="V49" s="78">
        <f>SUM(V50:V51)</f>
        <v>269.81161575838996</v>
      </c>
      <c r="W49" s="78">
        <f t="shared" ref="W49" si="27">SUM(W51:W51)</f>
        <v>0</v>
      </c>
      <c r="X49" s="74" t="str">
        <f t="shared" si="4"/>
        <v>нд</v>
      </c>
      <c r="Y49" s="67" t="s">
        <v>50</v>
      </c>
      <c r="Z49" s="80"/>
      <c r="AA49" s="80"/>
      <c r="AB49" s="16"/>
    </row>
    <row r="50" spans="1:28" ht="45.75" customHeight="1" x14ac:dyDescent="0.2">
      <c r="A50" s="67" t="str">
        <f>[1]K0814_1037000158513_10_69_0!A50</f>
        <v>1.2.1.2.5</v>
      </c>
      <c r="B50" s="81" t="str">
        <f>[1]K0814_1037000158513_10_69_0!B50</f>
        <v>Реконструкция ПС "ГПП-35/10 Сиб" 35/10кВ</v>
      </c>
      <c r="C50" s="67" t="str">
        <f>[1]K0814_1037000158513_10_69_0!C50</f>
        <v>О_100000005</v>
      </c>
      <c r="D50" s="78">
        <v>0.27353774760076771</v>
      </c>
      <c r="E50" s="78">
        <v>0</v>
      </c>
      <c r="F50" s="79"/>
      <c r="G50" s="79"/>
      <c r="H50" s="79">
        <v>10.43</v>
      </c>
      <c r="I50" s="78">
        <v>16.28159312859885</v>
      </c>
      <c r="J50" s="78">
        <v>194.59337011839</v>
      </c>
      <c r="K50" s="78">
        <f t="shared" ref="K50:L51" si="28">M50+O50+Q50+S50</f>
        <v>85.358069555079993</v>
      </c>
      <c r="L50" s="78">
        <f t="shared" si="28"/>
        <v>0</v>
      </c>
      <c r="M50" s="78">
        <f>[1]K0814_1037000158513_13_69_0!M52</f>
        <v>0</v>
      </c>
      <c r="N50" s="78">
        <v>0</v>
      </c>
      <c r="O50" s="78">
        <f>[1]K0814_1037000158513_13_69_0!T53</f>
        <v>0</v>
      </c>
      <c r="P50" s="78">
        <v>0</v>
      </c>
      <c r="Q50" s="78">
        <f>[1]K0814_1037000158513_13_69_0!AA53</f>
        <v>0</v>
      </c>
      <c r="R50" s="78">
        <v>0</v>
      </c>
      <c r="S50" s="78">
        <f>[1]K0814_1037000158513_10_69_0!AA50/1.2</f>
        <v>85.358069555079993</v>
      </c>
      <c r="T50" s="78">
        <v>0</v>
      </c>
      <c r="U50" s="78">
        <v>16.28159312859885</v>
      </c>
      <c r="V50" s="78">
        <f>J50-L50</f>
        <v>194.59337011839</v>
      </c>
      <c r="W50" s="78">
        <f>(N50)-(M50)</f>
        <v>0</v>
      </c>
      <c r="X50" s="82" t="str">
        <f>IFERROR((W50)/(M50),"нд")</f>
        <v>нд</v>
      </c>
      <c r="Y50" s="83" t="str">
        <f>[1]K0814_1037000158513_11_69_0!AH50</f>
        <v>нд</v>
      </c>
      <c r="Z50" s="76"/>
      <c r="AA50" s="76"/>
    </row>
    <row r="51" spans="1:28" ht="45.75" customHeight="1" x14ac:dyDescent="0.2">
      <c r="A51" s="67" t="str">
        <f>[1]K0814_1037000158513_10_69_0!A51</f>
        <v>1.2.1.2.7</v>
      </c>
      <c r="B51" s="81" t="str">
        <f>[1]K0814_1037000158513_10_69_0!B51</f>
        <v>Реконструкция ПС "Академическая"35/10кВ</v>
      </c>
      <c r="C51" s="67" t="str">
        <f>[1]K0814_1037000158513_10_69_0!C51</f>
        <v>О_100000007</v>
      </c>
      <c r="D51" s="78">
        <v>14.7303433109405</v>
      </c>
      <c r="E51" s="78">
        <v>93.620949390000007</v>
      </c>
      <c r="F51" s="79"/>
      <c r="G51" s="79"/>
      <c r="H51" s="79">
        <v>10.43</v>
      </c>
      <c r="I51" s="78">
        <v>5.7542216052837389</v>
      </c>
      <c r="J51" s="78">
        <v>75.218245639999978</v>
      </c>
      <c r="K51" s="78">
        <f t="shared" si="28"/>
        <v>73.11450146</v>
      </c>
      <c r="L51" s="78">
        <f t="shared" si="28"/>
        <v>0</v>
      </c>
      <c r="M51" s="78">
        <f>[1]K0814_1037000158513_13_69_0!M54</f>
        <v>0</v>
      </c>
      <c r="N51" s="78">
        <v>0</v>
      </c>
      <c r="O51" s="78">
        <f>[1]K0814_1037000158513_13_69_0!T54</f>
        <v>0</v>
      </c>
      <c r="P51" s="78">
        <v>0</v>
      </c>
      <c r="Q51" s="78">
        <f>[1]K0814_1037000158513_13_69_0!AA54</f>
        <v>0</v>
      </c>
      <c r="R51" s="78">
        <v>0</v>
      </c>
      <c r="S51" s="78">
        <f>[1]K0814_1037000158513_10_69_0!AA51/1.2</f>
        <v>73.11450146</v>
      </c>
      <c r="T51" s="78">
        <v>0</v>
      </c>
      <c r="U51" s="78">
        <v>5.7542216052837389</v>
      </c>
      <c r="V51" s="78">
        <f>J51-L51</f>
        <v>75.218245639999978</v>
      </c>
      <c r="W51" s="78">
        <f>(N51)-(M51)</f>
        <v>0</v>
      </c>
      <c r="X51" s="82" t="str">
        <f>IFERROR((W51)/(M51),"нд")</f>
        <v>нд</v>
      </c>
      <c r="Y51" s="83" t="str">
        <f>[1]K0814_1037000158513_10_69_0!AF51</f>
        <v>нд</v>
      </c>
      <c r="Z51" s="76"/>
      <c r="AA51" s="76"/>
    </row>
    <row r="52" spans="1:28" ht="47.25" x14ac:dyDescent="0.25">
      <c r="A52" s="69" t="s">
        <v>101</v>
      </c>
      <c r="B52" s="77" t="s">
        <v>102</v>
      </c>
      <c r="C52" s="69" t="s">
        <v>49</v>
      </c>
      <c r="D52" s="78">
        <f t="shared" ref="D52:G52" si="29">SUM(D53,D54)</f>
        <v>0</v>
      </c>
      <c r="E52" s="78">
        <f t="shared" si="29"/>
        <v>0</v>
      </c>
      <c r="F52" s="79">
        <f t="shared" si="29"/>
        <v>0</v>
      </c>
      <c r="G52" s="79">
        <f t="shared" si="29"/>
        <v>0</v>
      </c>
      <c r="H52" s="78"/>
      <c r="I52" s="78">
        <f t="shared" ref="I52:W52" si="30">SUM(I53,I54)</f>
        <v>0</v>
      </c>
      <c r="J52" s="78">
        <f t="shared" si="30"/>
        <v>0</v>
      </c>
      <c r="K52" s="78">
        <f t="shared" si="30"/>
        <v>0</v>
      </c>
      <c r="L52" s="78">
        <f t="shared" si="30"/>
        <v>0</v>
      </c>
      <c r="M52" s="78">
        <f t="shared" si="30"/>
        <v>0</v>
      </c>
      <c r="N52" s="78">
        <f t="shared" si="30"/>
        <v>0</v>
      </c>
      <c r="O52" s="78">
        <f t="shared" si="30"/>
        <v>0</v>
      </c>
      <c r="P52" s="78">
        <f t="shared" si="30"/>
        <v>0</v>
      </c>
      <c r="Q52" s="78">
        <f t="shared" si="30"/>
        <v>0</v>
      </c>
      <c r="R52" s="78">
        <f t="shared" si="30"/>
        <v>0</v>
      </c>
      <c r="S52" s="78">
        <f t="shared" si="30"/>
        <v>0</v>
      </c>
      <c r="T52" s="78">
        <f t="shared" si="30"/>
        <v>0</v>
      </c>
      <c r="U52" s="78">
        <f t="shared" si="30"/>
        <v>0</v>
      </c>
      <c r="V52" s="78">
        <f t="shared" si="30"/>
        <v>0</v>
      </c>
      <c r="W52" s="78">
        <f t="shared" si="30"/>
        <v>0</v>
      </c>
      <c r="X52" s="74" t="str">
        <f t="shared" ref="X52:X56" si="31">IFERROR((W52)/(M52),"нд")</f>
        <v>нд</v>
      </c>
      <c r="Y52" s="67" t="s">
        <v>50</v>
      </c>
      <c r="Z52" s="80"/>
      <c r="AA52" s="80"/>
      <c r="AB52" s="16"/>
    </row>
    <row r="53" spans="1:28" ht="31.5" x14ac:dyDescent="0.25">
      <c r="A53" s="69" t="s">
        <v>103</v>
      </c>
      <c r="B53" s="77" t="s">
        <v>104</v>
      </c>
      <c r="C53" s="69" t="s">
        <v>49</v>
      </c>
      <c r="D53" s="78">
        <v>0</v>
      </c>
      <c r="E53" s="78">
        <v>0</v>
      </c>
      <c r="F53" s="79">
        <v>0</v>
      </c>
      <c r="G53" s="79">
        <v>0</v>
      </c>
      <c r="H53" s="78"/>
      <c r="I53" s="78">
        <v>0</v>
      </c>
      <c r="J53" s="78">
        <v>0</v>
      </c>
      <c r="K53" s="78">
        <v>0</v>
      </c>
      <c r="L53" s="78">
        <v>0</v>
      </c>
      <c r="M53" s="78">
        <v>0</v>
      </c>
      <c r="N53" s="78">
        <v>0</v>
      </c>
      <c r="O53" s="78">
        <v>0</v>
      </c>
      <c r="P53" s="78">
        <v>0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8">
        <v>0</v>
      </c>
      <c r="W53" s="78">
        <v>0</v>
      </c>
      <c r="X53" s="74" t="str">
        <f t="shared" si="31"/>
        <v>нд</v>
      </c>
      <c r="Y53" s="67" t="s">
        <v>50</v>
      </c>
      <c r="Z53" s="80"/>
      <c r="AA53" s="80"/>
      <c r="AB53" s="16"/>
    </row>
    <row r="54" spans="1:28" ht="47.25" x14ac:dyDescent="0.25">
      <c r="A54" s="69" t="s">
        <v>105</v>
      </c>
      <c r="B54" s="77" t="s">
        <v>106</v>
      </c>
      <c r="C54" s="69" t="s">
        <v>49</v>
      </c>
      <c r="D54" s="78">
        <v>0</v>
      </c>
      <c r="E54" s="78">
        <v>0</v>
      </c>
      <c r="F54" s="79">
        <v>0</v>
      </c>
      <c r="G54" s="79">
        <v>0</v>
      </c>
      <c r="H54" s="78"/>
      <c r="I54" s="78">
        <v>0</v>
      </c>
      <c r="J54" s="78">
        <v>0</v>
      </c>
      <c r="K54" s="78">
        <v>0</v>
      </c>
      <c r="L54" s="78">
        <v>0</v>
      </c>
      <c r="M54" s="78">
        <v>0</v>
      </c>
      <c r="N54" s="78">
        <v>0</v>
      </c>
      <c r="O54" s="78">
        <v>0</v>
      </c>
      <c r="P54" s="78">
        <v>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8">
        <v>0</v>
      </c>
      <c r="W54" s="78">
        <v>0</v>
      </c>
      <c r="X54" s="74" t="str">
        <f t="shared" si="31"/>
        <v>нд</v>
      </c>
      <c r="Y54" s="67" t="s">
        <v>50</v>
      </c>
      <c r="Z54" s="80"/>
      <c r="AA54" s="80"/>
      <c r="AB54" s="16"/>
    </row>
    <row r="55" spans="1:28" ht="47.25" x14ac:dyDescent="0.25">
      <c r="A55" s="69" t="s">
        <v>107</v>
      </c>
      <c r="B55" s="77" t="s">
        <v>108</v>
      </c>
      <c r="C55" s="69" t="s">
        <v>49</v>
      </c>
      <c r="D55" s="78">
        <f>SUM(D56,D58,D59,D60,D61,D62,D63,D64)</f>
        <v>32.095362213051821</v>
      </c>
      <c r="E55" s="78">
        <f>SUM(E56,E58,E59,E60,E61,E62,E63,E64)</f>
        <v>96.123639154759985</v>
      </c>
      <c r="F55" s="79">
        <f>SUM(F56,F58,F59,F60,F61,F62,F63,F64)</f>
        <v>0</v>
      </c>
      <c r="G55" s="79">
        <f>SUM(G56,G58,G59,G60,G61,G62,G63,G64)</f>
        <v>0</v>
      </c>
      <c r="H55" s="78"/>
      <c r="I55" s="78">
        <f t="shared" ref="I55:W55" si="32">SUM(I56,I58,I59,I60,I61,I62,I63,I64)</f>
        <v>22.879289427360547</v>
      </c>
      <c r="J55" s="78">
        <f t="shared" si="32"/>
        <v>299.79763587861004</v>
      </c>
      <c r="K55" s="78">
        <f t="shared" si="32"/>
        <v>110.54510223349001</v>
      </c>
      <c r="L55" s="78">
        <f t="shared" si="32"/>
        <v>8.9386538299999998</v>
      </c>
      <c r="M55" s="78">
        <f t="shared" si="32"/>
        <v>1.1054510223349001</v>
      </c>
      <c r="N55" s="78">
        <f t="shared" si="32"/>
        <v>4.7616276299999996</v>
      </c>
      <c r="O55" s="78">
        <f t="shared" si="32"/>
        <v>1.1054510223349001</v>
      </c>
      <c r="P55" s="78">
        <f t="shared" si="32"/>
        <v>4.1770262000000002</v>
      </c>
      <c r="Q55" s="78">
        <f t="shared" si="32"/>
        <v>54.16710009441011</v>
      </c>
      <c r="R55" s="78">
        <f t="shared" si="32"/>
        <v>0</v>
      </c>
      <c r="S55" s="78">
        <f t="shared" si="32"/>
        <v>54.16710009441011</v>
      </c>
      <c r="T55" s="78">
        <f t="shared" si="32"/>
        <v>0</v>
      </c>
      <c r="U55" s="78">
        <f t="shared" si="32"/>
        <v>22.062974009095708</v>
      </c>
      <c r="V55" s="78">
        <f t="shared" si="32"/>
        <v>290.85898204861002</v>
      </c>
      <c r="W55" s="78">
        <f t="shared" si="32"/>
        <v>6.7277517853301996</v>
      </c>
      <c r="X55" s="74">
        <f t="shared" si="31"/>
        <v>6.0859790704431633</v>
      </c>
      <c r="Y55" s="67" t="s">
        <v>50</v>
      </c>
      <c r="Z55" s="80"/>
      <c r="AA55" s="80"/>
      <c r="AB55" s="16"/>
    </row>
    <row r="56" spans="1:28" ht="47.25" x14ac:dyDescent="0.25">
      <c r="A56" s="69" t="s">
        <v>109</v>
      </c>
      <c r="B56" s="77" t="s">
        <v>110</v>
      </c>
      <c r="C56" s="69" t="s">
        <v>49</v>
      </c>
      <c r="D56" s="78">
        <f>SUM(D57:D57)</f>
        <v>32.095362213051821</v>
      </c>
      <c r="E56" s="78">
        <f>SUM(E57:E57)</f>
        <v>96.123639154759985</v>
      </c>
      <c r="F56" s="79">
        <f>SUM(F57:F57)</f>
        <v>0</v>
      </c>
      <c r="G56" s="79">
        <f>SUM(G57:G57)</f>
        <v>0</v>
      </c>
      <c r="H56" s="78"/>
      <c r="I56" s="78">
        <f t="shared" ref="I56:W56" si="33">SUM(I57:I57)</f>
        <v>22.879289427360547</v>
      </c>
      <c r="J56" s="78">
        <f t="shared" si="33"/>
        <v>299.79763587861004</v>
      </c>
      <c r="K56" s="78">
        <f t="shared" si="33"/>
        <v>110.54510223349001</v>
      </c>
      <c r="L56" s="78">
        <f t="shared" si="33"/>
        <v>8.9386538299999998</v>
      </c>
      <c r="M56" s="78">
        <f t="shared" si="33"/>
        <v>1.1054510223349001</v>
      </c>
      <c r="N56" s="78">
        <f t="shared" si="33"/>
        <v>4.7616276299999996</v>
      </c>
      <c r="O56" s="78">
        <f t="shared" si="33"/>
        <v>1.1054510223349001</v>
      </c>
      <c r="P56" s="78">
        <f t="shared" si="33"/>
        <v>4.1770262000000002</v>
      </c>
      <c r="Q56" s="78">
        <f t="shared" si="33"/>
        <v>54.16710009441011</v>
      </c>
      <c r="R56" s="78">
        <f t="shared" si="33"/>
        <v>0</v>
      </c>
      <c r="S56" s="78">
        <f t="shared" si="33"/>
        <v>54.16710009441011</v>
      </c>
      <c r="T56" s="78">
        <f t="shared" si="33"/>
        <v>0</v>
      </c>
      <c r="U56" s="78">
        <f t="shared" si="33"/>
        <v>22.062974009095708</v>
      </c>
      <c r="V56" s="78">
        <f t="shared" si="33"/>
        <v>290.85898204861002</v>
      </c>
      <c r="W56" s="78">
        <f t="shared" si="33"/>
        <v>6.7277517853301996</v>
      </c>
      <c r="X56" s="74">
        <f t="shared" si="31"/>
        <v>6.0859790704431633</v>
      </c>
      <c r="Y56" s="67" t="s">
        <v>50</v>
      </c>
      <c r="Z56" s="80"/>
      <c r="AA56" s="80"/>
      <c r="AB56" s="16"/>
    </row>
    <row r="57" spans="1:28" ht="42" customHeight="1" x14ac:dyDescent="0.2">
      <c r="A57" s="67" t="str">
        <f>[1]K0814_1037000158513_10_69_0!A57</f>
        <v>1.2.3.1.1</v>
      </c>
      <c r="B57" s="81" t="str">
        <f>[1]K0814_1037000158513_10_69_0!B57</f>
        <v>Обеспечение средствами учета электроэнергии</v>
      </c>
      <c r="C57" s="67" t="str">
        <f>[1]K0814_1037000158513_10_69_0!C57</f>
        <v>О_003000008</v>
      </c>
      <c r="D57" s="78">
        <v>32.095362213051821</v>
      </c>
      <c r="E57" s="78">
        <v>96.123639154759985</v>
      </c>
      <c r="F57" s="79"/>
      <c r="G57" s="79"/>
      <c r="H57" s="79">
        <v>10.95</v>
      </c>
      <c r="I57" s="78">
        <v>22.879289427360547</v>
      </c>
      <c r="J57" s="78">
        <v>299.79763587861004</v>
      </c>
      <c r="K57" s="78">
        <f t="shared" ref="K57:L57" si="34">M57+O57+Q57+S57</f>
        <v>110.54510223349001</v>
      </c>
      <c r="L57" s="78">
        <f t="shared" si="34"/>
        <v>8.9386538299999998</v>
      </c>
      <c r="M57" s="78">
        <f>[1]K0814_1037000158513_10_69_0!U57/1.2</f>
        <v>1.1054510223349001</v>
      </c>
      <c r="N57" s="78">
        <v>4.7616276299999996</v>
      </c>
      <c r="O57" s="78">
        <f>[1]K0814_1037000158513_10_69_0!W57/1.2</f>
        <v>1.1054510223349001</v>
      </c>
      <c r="P57" s="78">
        <v>4.1770262000000002</v>
      </c>
      <c r="Q57" s="78">
        <f>[1]K0814_1037000158513_13_69_0!AA58</f>
        <v>54.16710009441011</v>
      </c>
      <c r="R57" s="78">
        <v>0</v>
      </c>
      <c r="S57" s="78">
        <f>[1]K0814_1037000158513_10_69_0!AA57/1.2</f>
        <v>54.16710009441011</v>
      </c>
      <c r="T57" s="78">
        <v>0</v>
      </c>
      <c r="U57" s="78">
        <v>22.062974009095708</v>
      </c>
      <c r="V57" s="78">
        <f>J57-L57</f>
        <v>290.85898204861002</v>
      </c>
      <c r="W57" s="78">
        <f>(N57+P57)-(M57+O57)</f>
        <v>6.7277517853301996</v>
      </c>
      <c r="X57" s="82">
        <f>IFERROR((W57)/(M57+O57),"нд")</f>
        <v>3.0429895352215817</v>
      </c>
      <c r="Y57" s="83" t="str">
        <f>[1]K0814_1037000158513_10_69_0!AF57</f>
        <v>Досрочное выполнение работ</v>
      </c>
      <c r="Z57" s="76"/>
      <c r="AA57" s="76"/>
    </row>
    <row r="58" spans="1:28" ht="47.25" x14ac:dyDescent="0.25">
      <c r="A58" s="69" t="s">
        <v>111</v>
      </c>
      <c r="B58" s="77" t="s">
        <v>112</v>
      </c>
      <c r="C58" s="69" t="s">
        <v>49</v>
      </c>
      <c r="D58" s="78">
        <v>0</v>
      </c>
      <c r="E58" s="78">
        <v>0</v>
      </c>
      <c r="F58" s="79">
        <v>0</v>
      </c>
      <c r="G58" s="79">
        <v>0</v>
      </c>
      <c r="H58" s="78"/>
      <c r="I58" s="78">
        <v>0</v>
      </c>
      <c r="J58" s="78">
        <v>0</v>
      </c>
      <c r="K58" s="78">
        <v>0</v>
      </c>
      <c r="L58" s="78">
        <v>0</v>
      </c>
      <c r="M58" s="78">
        <v>0</v>
      </c>
      <c r="N58" s="78">
        <v>0</v>
      </c>
      <c r="O58" s="78">
        <v>0</v>
      </c>
      <c r="P58" s="78">
        <v>0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8">
        <v>0</v>
      </c>
      <c r="W58" s="78">
        <v>0</v>
      </c>
      <c r="X58" s="74" t="str">
        <f t="shared" ref="X58:X71" si="35">IFERROR((W58)/(M58),"нд")</f>
        <v>нд</v>
      </c>
      <c r="Y58" s="67" t="s">
        <v>50</v>
      </c>
      <c r="Z58" s="80"/>
      <c r="AA58" s="80"/>
      <c r="AB58" s="16"/>
    </row>
    <row r="59" spans="1:28" ht="31.5" x14ac:dyDescent="0.25">
      <c r="A59" s="69" t="s">
        <v>113</v>
      </c>
      <c r="B59" s="77" t="s">
        <v>114</v>
      </c>
      <c r="C59" s="69" t="s">
        <v>49</v>
      </c>
      <c r="D59" s="78">
        <v>0</v>
      </c>
      <c r="E59" s="78">
        <v>0</v>
      </c>
      <c r="F59" s="79">
        <v>0</v>
      </c>
      <c r="G59" s="79">
        <v>0</v>
      </c>
      <c r="H59" s="78"/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4" t="str">
        <f t="shared" si="35"/>
        <v>нд</v>
      </c>
      <c r="Y59" s="67" t="s">
        <v>50</v>
      </c>
      <c r="Z59" s="80"/>
      <c r="AA59" s="80"/>
      <c r="AB59" s="16"/>
    </row>
    <row r="60" spans="1:28" ht="47.25" x14ac:dyDescent="0.25">
      <c r="A60" s="69" t="s">
        <v>115</v>
      </c>
      <c r="B60" s="77" t="s">
        <v>116</v>
      </c>
      <c r="C60" s="69" t="s">
        <v>49</v>
      </c>
      <c r="D60" s="78">
        <v>0</v>
      </c>
      <c r="E60" s="78">
        <v>0</v>
      </c>
      <c r="F60" s="79">
        <v>0</v>
      </c>
      <c r="G60" s="79">
        <v>0</v>
      </c>
      <c r="H60" s="78"/>
      <c r="I60" s="78">
        <v>0</v>
      </c>
      <c r="J60" s="78">
        <v>0</v>
      </c>
      <c r="K60" s="78">
        <v>0</v>
      </c>
      <c r="L60" s="78">
        <v>0</v>
      </c>
      <c r="M60" s="78">
        <v>0</v>
      </c>
      <c r="N60" s="78">
        <v>0</v>
      </c>
      <c r="O60" s="78">
        <v>0</v>
      </c>
      <c r="P60" s="78">
        <v>0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8">
        <v>0</v>
      </c>
      <c r="W60" s="78">
        <v>0</v>
      </c>
      <c r="X60" s="74" t="str">
        <f t="shared" si="35"/>
        <v>нд</v>
      </c>
      <c r="Y60" s="67" t="s">
        <v>50</v>
      </c>
      <c r="Z60" s="80"/>
      <c r="AA60" s="80"/>
      <c r="AB60" s="16"/>
    </row>
    <row r="61" spans="1:28" ht="63" x14ac:dyDescent="0.25">
      <c r="A61" s="69" t="s">
        <v>117</v>
      </c>
      <c r="B61" s="77" t="s">
        <v>118</v>
      </c>
      <c r="C61" s="69" t="s">
        <v>49</v>
      </c>
      <c r="D61" s="78">
        <v>0</v>
      </c>
      <c r="E61" s="78">
        <v>0</v>
      </c>
      <c r="F61" s="79">
        <v>0</v>
      </c>
      <c r="G61" s="79">
        <v>0</v>
      </c>
      <c r="H61" s="78"/>
      <c r="I61" s="78">
        <v>0</v>
      </c>
      <c r="J61" s="78">
        <v>0</v>
      </c>
      <c r="K61" s="78">
        <v>0</v>
      </c>
      <c r="L61" s="78">
        <v>0</v>
      </c>
      <c r="M61" s="78">
        <v>0</v>
      </c>
      <c r="N61" s="78">
        <v>0</v>
      </c>
      <c r="O61" s="78">
        <v>0</v>
      </c>
      <c r="P61" s="78">
        <v>0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8">
        <v>0</v>
      </c>
      <c r="W61" s="78">
        <v>0</v>
      </c>
      <c r="X61" s="74" t="str">
        <f t="shared" si="35"/>
        <v>нд</v>
      </c>
      <c r="Y61" s="67" t="s">
        <v>50</v>
      </c>
      <c r="Z61" s="80"/>
      <c r="AA61" s="80"/>
      <c r="AB61" s="16"/>
    </row>
    <row r="62" spans="1:28" ht="63" x14ac:dyDescent="0.25">
      <c r="A62" s="69" t="s">
        <v>119</v>
      </c>
      <c r="B62" s="77" t="s">
        <v>120</v>
      </c>
      <c r="C62" s="69" t="s">
        <v>49</v>
      </c>
      <c r="D62" s="78">
        <v>0</v>
      </c>
      <c r="E62" s="78">
        <v>0</v>
      </c>
      <c r="F62" s="79">
        <v>0</v>
      </c>
      <c r="G62" s="79">
        <v>0</v>
      </c>
      <c r="H62" s="78"/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8">
        <v>0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8">
        <v>0</v>
      </c>
      <c r="W62" s="78">
        <v>0</v>
      </c>
      <c r="X62" s="74" t="str">
        <f t="shared" si="35"/>
        <v>нд</v>
      </c>
      <c r="Y62" s="67" t="s">
        <v>50</v>
      </c>
      <c r="Z62" s="80"/>
      <c r="AA62" s="80"/>
      <c r="AB62" s="16"/>
    </row>
    <row r="63" spans="1:28" ht="47.25" x14ac:dyDescent="0.25">
      <c r="A63" s="69" t="s">
        <v>121</v>
      </c>
      <c r="B63" s="77" t="s">
        <v>122</v>
      </c>
      <c r="C63" s="69" t="s">
        <v>49</v>
      </c>
      <c r="D63" s="78">
        <v>0</v>
      </c>
      <c r="E63" s="78">
        <v>0</v>
      </c>
      <c r="F63" s="79">
        <v>0</v>
      </c>
      <c r="G63" s="79">
        <v>0</v>
      </c>
      <c r="H63" s="78"/>
      <c r="I63" s="78">
        <v>0</v>
      </c>
      <c r="J63" s="78">
        <v>0</v>
      </c>
      <c r="K63" s="78">
        <v>0</v>
      </c>
      <c r="L63" s="78">
        <v>0</v>
      </c>
      <c r="M63" s="78">
        <v>0</v>
      </c>
      <c r="N63" s="78">
        <v>0</v>
      </c>
      <c r="O63" s="78">
        <v>0</v>
      </c>
      <c r="P63" s="78">
        <v>0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8">
        <v>0</v>
      </c>
      <c r="W63" s="78">
        <v>0</v>
      </c>
      <c r="X63" s="74" t="str">
        <f t="shared" si="35"/>
        <v>нд</v>
      </c>
      <c r="Y63" s="67" t="s">
        <v>50</v>
      </c>
      <c r="Z63" s="80"/>
      <c r="AA63" s="80"/>
      <c r="AB63" s="16"/>
    </row>
    <row r="64" spans="1:28" ht="63" x14ac:dyDescent="0.25">
      <c r="A64" s="69" t="s">
        <v>123</v>
      </c>
      <c r="B64" s="77" t="s">
        <v>124</v>
      </c>
      <c r="C64" s="69" t="s">
        <v>49</v>
      </c>
      <c r="D64" s="78">
        <v>0</v>
      </c>
      <c r="E64" s="78">
        <v>0</v>
      </c>
      <c r="F64" s="79">
        <v>0</v>
      </c>
      <c r="G64" s="79">
        <v>0</v>
      </c>
      <c r="H64" s="78"/>
      <c r="I64" s="78">
        <v>0</v>
      </c>
      <c r="J64" s="78">
        <v>0</v>
      </c>
      <c r="K64" s="78">
        <v>0</v>
      </c>
      <c r="L64" s="78">
        <v>0</v>
      </c>
      <c r="M64" s="78">
        <v>0</v>
      </c>
      <c r="N64" s="78">
        <v>0</v>
      </c>
      <c r="O64" s="78">
        <v>0</v>
      </c>
      <c r="P64" s="78">
        <v>0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8">
        <v>0</v>
      </c>
      <c r="W64" s="78">
        <v>0</v>
      </c>
      <c r="X64" s="74" t="str">
        <f t="shared" si="35"/>
        <v>нд</v>
      </c>
      <c r="Y64" s="67" t="s">
        <v>50</v>
      </c>
      <c r="Z64" s="80"/>
      <c r="AA64" s="80"/>
      <c r="AB64" s="16"/>
    </row>
    <row r="65" spans="1:28" ht="63" x14ac:dyDescent="0.25">
      <c r="A65" s="69" t="s">
        <v>125</v>
      </c>
      <c r="B65" s="77" t="s">
        <v>126</v>
      </c>
      <c r="C65" s="69" t="s">
        <v>49</v>
      </c>
      <c r="D65" s="78">
        <f t="shared" ref="D65:G65" si="36">SUM(D66,D67)</f>
        <v>0</v>
      </c>
      <c r="E65" s="78">
        <f t="shared" si="36"/>
        <v>0</v>
      </c>
      <c r="F65" s="79">
        <f t="shared" si="36"/>
        <v>0</v>
      </c>
      <c r="G65" s="79">
        <f t="shared" si="36"/>
        <v>0</v>
      </c>
      <c r="H65" s="78"/>
      <c r="I65" s="78">
        <f t="shared" ref="I65:W65" si="37">SUM(I66,I67)</f>
        <v>0</v>
      </c>
      <c r="J65" s="78">
        <f t="shared" si="37"/>
        <v>0</v>
      </c>
      <c r="K65" s="78">
        <f t="shared" si="37"/>
        <v>0</v>
      </c>
      <c r="L65" s="78">
        <f t="shared" si="37"/>
        <v>0</v>
      </c>
      <c r="M65" s="78">
        <f t="shared" si="37"/>
        <v>0</v>
      </c>
      <c r="N65" s="78">
        <f t="shared" si="37"/>
        <v>0</v>
      </c>
      <c r="O65" s="78">
        <f t="shared" si="37"/>
        <v>0</v>
      </c>
      <c r="P65" s="78">
        <f t="shared" si="37"/>
        <v>0</v>
      </c>
      <c r="Q65" s="78">
        <f t="shared" si="37"/>
        <v>0</v>
      </c>
      <c r="R65" s="78">
        <f t="shared" si="37"/>
        <v>0</v>
      </c>
      <c r="S65" s="78">
        <f t="shared" si="37"/>
        <v>0</v>
      </c>
      <c r="T65" s="78">
        <f t="shared" si="37"/>
        <v>0</v>
      </c>
      <c r="U65" s="78">
        <f t="shared" si="37"/>
        <v>0</v>
      </c>
      <c r="V65" s="78">
        <f t="shared" si="37"/>
        <v>0</v>
      </c>
      <c r="W65" s="78">
        <f t="shared" si="37"/>
        <v>0</v>
      </c>
      <c r="X65" s="74" t="str">
        <f t="shared" si="35"/>
        <v>нд</v>
      </c>
      <c r="Y65" s="67" t="s">
        <v>50</v>
      </c>
      <c r="Z65" s="80"/>
      <c r="AA65" s="80"/>
      <c r="AB65" s="16"/>
    </row>
    <row r="66" spans="1:28" ht="31.5" x14ac:dyDescent="0.25">
      <c r="A66" s="69" t="s">
        <v>127</v>
      </c>
      <c r="B66" s="77" t="s">
        <v>128</v>
      </c>
      <c r="C66" s="69" t="s">
        <v>49</v>
      </c>
      <c r="D66" s="78" t="s">
        <v>50</v>
      </c>
      <c r="E66" s="78" t="s">
        <v>50</v>
      </c>
      <c r="F66" s="79" t="s">
        <v>50</v>
      </c>
      <c r="G66" s="79" t="s">
        <v>50</v>
      </c>
      <c r="H66" s="78"/>
      <c r="I66" s="78" t="s">
        <v>50</v>
      </c>
      <c r="J66" s="78" t="s">
        <v>50</v>
      </c>
      <c r="K66" s="78" t="s">
        <v>50</v>
      </c>
      <c r="L66" s="78" t="s">
        <v>50</v>
      </c>
      <c r="M66" s="78" t="s">
        <v>50</v>
      </c>
      <c r="N66" s="78" t="s">
        <v>50</v>
      </c>
      <c r="O66" s="78" t="s">
        <v>50</v>
      </c>
      <c r="P66" s="78" t="s">
        <v>50</v>
      </c>
      <c r="Q66" s="78" t="s">
        <v>50</v>
      </c>
      <c r="R66" s="78" t="s">
        <v>50</v>
      </c>
      <c r="S66" s="78" t="s">
        <v>50</v>
      </c>
      <c r="T66" s="78" t="s">
        <v>50</v>
      </c>
      <c r="U66" s="78" t="s">
        <v>50</v>
      </c>
      <c r="V66" s="78" t="s">
        <v>50</v>
      </c>
      <c r="W66" s="78" t="s">
        <v>50</v>
      </c>
      <c r="X66" s="74" t="str">
        <f t="shared" si="35"/>
        <v>нд</v>
      </c>
      <c r="Y66" s="67" t="s">
        <v>50</v>
      </c>
      <c r="Z66" s="80"/>
      <c r="AA66" s="80"/>
      <c r="AB66" s="16"/>
    </row>
    <row r="67" spans="1:28" ht="47.25" x14ac:dyDescent="0.25">
      <c r="A67" s="69" t="s">
        <v>129</v>
      </c>
      <c r="B67" s="77" t="s">
        <v>130</v>
      </c>
      <c r="C67" s="69" t="s">
        <v>49</v>
      </c>
      <c r="D67" s="78" t="s">
        <v>50</v>
      </c>
      <c r="E67" s="78" t="s">
        <v>50</v>
      </c>
      <c r="F67" s="79" t="s">
        <v>50</v>
      </c>
      <c r="G67" s="79" t="s">
        <v>50</v>
      </c>
      <c r="H67" s="78"/>
      <c r="I67" s="78" t="s">
        <v>50</v>
      </c>
      <c r="J67" s="78" t="s">
        <v>50</v>
      </c>
      <c r="K67" s="78" t="s">
        <v>50</v>
      </c>
      <c r="L67" s="78" t="s">
        <v>50</v>
      </c>
      <c r="M67" s="78" t="s">
        <v>50</v>
      </c>
      <c r="N67" s="78" t="s">
        <v>50</v>
      </c>
      <c r="O67" s="78" t="s">
        <v>50</v>
      </c>
      <c r="P67" s="78" t="s">
        <v>50</v>
      </c>
      <c r="Q67" s="78" t="s">
        <v>50</v>
      </c>
      <c r="R67" s="78" t="s">
        <v>50</v>
      </c>
      <c r="S67" s="78" t="s">
        <v>50</v>
      </c>
      <c r="T67" s="78" t="s">
        <v>50</v>
      </c>
      <c r="U67" s="78" t="s">
        <v>50</v>
      </c>
      <c r="V67" s="78" t="s">
        <v>50</v>
      </c>
      <c r="W67" s="78" t="s">
        <v>50</v>
      </c>
      <c r="X67" s="74" t="str">
        <f t="shared" si="35"/>
        <v>нд</v>
      </c>
      <c r="Y67" s="67" t="s">
        <v>50</v>
      </c>
      <c r="Z67" s="80"/>
      <c r="AA67" s="80"/>
      <c r="AB67" s="16"/>
    </row>
    <row r="68" spans="1:28" ht="63" x14ac:dyDescent="0.25">
      <c r="A68" s="69" t="s">
        <v>131</v>
      </c>
      <c r="B68" s="77" t="s">
        <v>132</v>
      </c>
      <c r="C68" s="69" t="s">
        <v>49</v>
      </c>
      <c r="D68" s="78">
        <f t="shared" ref="D68:G68" si="38">SUM(D69,D70)</f>
        <v>0</v>
      </c>
      <c r="E68" s="78">
        <f t="shared" si="38"/>
        <v>0</v>
      </c>
      <c r="F68" s="79">
        <f t="shared" si="38"/>
        <v>0</v>
      </c>
      <c r="G68" s="79">
        <f t="shared" si="38"/>
        <v>0</v>
      </c>
      <c r="H68" s="78"/>
      <c r="I68" s="78">
        <f t="shared" ref="I68:W68" si="39">SUM(I69,I70)</f>
        <v>0</v>
      </c>
      <c r="J68" s="78">
        <f t="shared" si="39"/>
        <v>0</v>
      </c>
      <c r="K68" s="78">
        <f t="shared" si="39"/>
        <v>0</v>
      </c>
      <c r="L68" s="78">
        <f t="shared" si="39"/>
        <v>0</v>
      </c>
      <c r="M68" s="78">
        <f t="shared" si="39"/>
        <v>0</v>
      </c>
      <c r="N68" s="78">
        <f t="shared" si="39"/>
        <v>0</v>
      </c>
      <c r="O68" s="78">
        <f t="shared" si="39"/>
        <v>0</v>
      </c>
      <c r="P68" s="78">
        <f t="shared" si="39"/>
        <v>0</v>
      </c>
      <c r="Q68" s="78">
        <f t="shared" si="39"/>
        <v>0</v>
      </c>
      <c r="R68" s="78">
        <f t="shared" si="39"/>
        <v>0</v>
      </c>
      <c r="S68" s="78">
        <f t="shared" si="39"/>
        <v>0</v>
      </c>
      <c r="T68" s="78">
        <f t="shared" si="39"/>
        <v>0</v>
      </c>
      <c r="U68" s="78">
        <f t="shared" si="39"/>
        <v>0</v>
      </c>
      <c r="V68" s="78">
        <f t="shared" si="39"/>
        <v>0</v>
      </c>
      <c r="W68" s="78">
        <f t="shared" si="39"/>
        <v>0</v>
      </c>
      <c r="X68" s="74" t="str">
        <f t="shared" si="35"/>
        <v>нд</v>
      </c>
      <c r="Y68" s="67" t="s">
        <v>50</v>
      </c>
      <c r="Z68" s="80"/>
      <c r="AA68" s="80"/>
      <c r="AB68" s="16"/>
    </row>
    <row r="69" spans="1:28" ht="63" x14ac:dyDescent="0.25">
      <c r="A69" s="69" t="s">
        <v>133</v>
      </c>
      <c r="B69" s="77" t="s">
        <v>134</v>
      </c>
      <c r="C69" s="69" t="s">
        <v>49</v>
      </c>
      <c r="D69" s="78">
        <v>0</v>
      </c>
      <c r="E69" s="78">
        <v>0</v>
      </c>
      <c r="F69" s="79">
        <v>0</v>
      </c>
      <c r="G69" s="79">
        <v>0</v>
      </c>
      <c r="H69" s="78"/>
      <c r="I69" s="78">
        <v>0</v>
      </c>
      <c r="J69" s="78">
        <v>0</v>
      </c>
      <c r="K69" s="78">
        <v>0</v>
      </c>
      <c r="L69" s="78">
        <v>0</v>
      </c>
      <c r="M69" s="78">
        <v>0</v>
      </c>
      <c r="N69" s="78">
        <v>0</v>
      </c>
      <c r="O69" s="78">
        <v>0</v>
      </c>
      <c r="P69" s="78">
        <v>0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8">
        <v>0</v>
      </c>
      <c r="W69" s="78">
        <v>0</v>
      </c>
      <c r="X69" s="74" t="str">
        <f t="shared" si="35"/>
        <v>нд</v>
      </c>
      <c r="Y69" s="67" t="s">
        <v>50</v>
      </c>
      <c r="Z69" s="80"/>
      <c r="AA69" s="80"/>
      <c r="AB69" s="16"/>
    </row>
    <row r="70" spans="1:28" ht="63" x14ac:dyDescent="0.25">
      <c r="A70" s="69" t="s">
        <v>135</v>
      </c>
      <c r="B70" s="77" t="s">
        <v>136</v>
      </c>
      <c r="C70" s="69" t="s">
        <v>49</v>
      </c>
      <c r="D70" s="78">
        <v>0</v>
      </c>
      <c r="E70" s="78">
        <v>0</v>
      </c>
      <c r="F70" s="78">
        <v>0</v>
      </c>
      <c r="G70" s="78">
        <v>0</v>
      </c>
      <c r="H70" s="78"/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0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8">
        <v>0</v>
      </c>
      <c r="W70" s="78">
        <v>0</v>
      </c>
      <c r="X70" s="74" t="str">
        <f t="shared" si="35"/>
        <v>нд</v>
      </c>
      <c r="Y70" s="67" t="s">
        <v>50</v>
      </c>
      <c r="Z70" s="80"/>
      <c r="AA70" s="80"/>
      <c r="AB70" s="16"/>
    </row>
    <row r="71" spans="1:28" ht="47.25" x14ac:dyDescent="0.25">
      <c r="A71" s="69" t="s">
        <v>137</v>
      </c>
      <c r="B71" s="77" t="s">
        <v>138</v>
      </c>
      <c r="C71" s="69" t="s">
        <v>49</v>
      </c>
      <c r="D71" s="78">
        <f>SUM(D72:D72)</f>
        <v>9.8190487811900198</v>
      </c>
      <c r="E71" s="78">
        <f>SUM(E72:E72)</f>
        <v>21.64284958</v>
      </c>
      <c r="F71" s="79">
        <f>SUM(F72:F72)</f>
        <v>0</v>
      </c>
      <c r="G71" s="79">
        <f>SUM(G72:G72)</f>
        <v>0</v>
      </c>
      <c r="H71" s="78"/>
      <c r="I71" s="78">
        <f t="shared" ref="I71:W71" si="40">SUM(I72:I72)</f>
        <v>7.7439912950922247</v>
      </c>
      <c r="J71" s="78">
        <f t="shared" si="40"/>
        <v>100.93165797588</v>
      </c>
      <c r="K71" s="78">
        <f t="shared" si="40"/>
        <v>23.353704387420002</v>
      </c>
      <c r="L71" s="78">
        <f t="shared" si="40"/>
        <v>6.4679009699999996</v>
      </c>
      <c r="M71" s="78">
        <f t="shared" si="40"/>
        <v>0.23353704387420002</v>
      </c>
      <c r="N71" s="78">
        <f t="shared" si="40"/>
        <v>2.3556694</v>
      </c>
      <c r="O71" s="78">
        <f t="shared" si="40"/>
        <v>9.3414817549680009</v>
      </c>
      <c r="P71" s="78">
        <f t="shared" si="40"/>
        <v>4.1122315699999996</v>
      </c>
      <c r="Q71" s="78">
        <f t="shared" si="40"/>
        <v>9.3414817549680009</v>
      </c>
      <c r="R71" s="78">
        <f t="shared" si="40"/>
        <v>0</v>
      </c>
      <c r="S71" s="78">
        <f t="shared" si="40"/>
        <v>4.4372038336098001</v>
      </c>
      <c r="T71" s="78">
        <f t="shared" si="40"/>
        <v>0</v>
      </c>
      <c r="U71" s="78">
        <f t="shared" si="40"/>
        <v>7.1533154074209921</v>
      </c>
      <c r="V71" s="78">
        <f t="shared" si="40"/>
        <v>94.463757005879998</v>
      </c>
      <c r="W71" s="78">
        <f t="shared" si="40"/>
        <v>-3.1071178288422017</v>
      </c>
      <c r="X71" s="74">
        <f t="shared" si="35"/>
        <v>-13.304603746358632</v>
      </c>
      <c r="Y71" s="67" t="s">
        <v>50</v>
      </c>
      <c r="Z71" s="80"/>
      <c r="AA71" s="80"/>
      <c r="AB71" s="16"/>
    </row>
    <row r="72" spans="1:28" s="30" customFormat="1" ht="39.75" customHeight="1" x14ac:dyDescent="0.2">
      <c r="A72" s="67" t="str">
        <f>[1]K0814_1037000158513_10_69_0!A72</f>
        <v>1.4.4</v>
      </c>
      <c r="B72" s="81" t="str">
        <f>[1]K0814_1037000158513_10_69_0!B72</f>
        <v>Реконструкция и модернизация сетей электроснабжения 0,4кВ</v>
      </c>
      <c r="C72" s="67" t="str">
        <f>[1]K0814_1037000158513_10_69_0!C72</f>
        <v>О_0004500012</v>
      </c>
      <c r="D72" s="78">
        <v>9.8190487811900198</v>
      </c>
      <c r="E72" s="78">
        <v>21.64284958</v>
      </c>
      <c r="F72" s="79"/>
      <c r="G72" s="79"/>
      <c r="H72" s="79">
        <v>10.95</v>
      </c>
      <c r="I72" s="78">
        <v>7.7439912950922247</v>
      </c>
      <c r="J72" s="78">
        <v>100.93165797588</v>
      </c>
      <c r="K72" s="78">
        <f t="shared" ref="K72:L72" si="41">M72+O72+Q72+S72</f>
        <v>23.353704387420002</v>
      </c>
      <c r="L72" s="78">
        <f t="shared" si="41"/>
        <v>6.4679009699999996</v>
      </c>
      <c r="M72" s="78">
        <f>[1]K0814_1037000158513_10_69_0!U72/1.2</f>
        <v>0.23353704387420002</v>
      </c>
      <c r="N72" s="78">
        <v>2.3556694</v>
      </c>
      <c r="O72" s="78">
        <f>[1]K0814_1037000158513_10_69_0!W72/1.2</f>
        <v>9.3414817549680009</v>
      </c>
      <c r="P72" s="78">
        <v>4.1122315699999996</v>
      </c>
      <c r="Q72" s="78">
        <f>[1]K0814_1037000158513_10_69_0!Y72/1.2</f>
        <v>9.3414817549680009</v>
      </c>
      <c r="R72" s="78">
        <v>0</v>
      </c>
      <c r="S72" s="78">
        <f>[1]K0814_1037000158513_10_69_0!AA72/1.2</f>
        <v>4.4372038336098001</v>
      </c>
      <c r="T72" s="78">
        <v>0</v>
      </c>
      <c r="U72" s="78">
        <v>7.1533154074209921</v>
      </c>
      <c r="V72" s="78">
        <f t="shared" ref="V72" si="42">J72-L72</f>
        <v>94.463757005879998</v>
      </c>
      <c r="W72" s="78">
        <f>(N72+P72)-(M72+O72)</f>
        <v>-3.1071178288422017</v>
      </c>
      <c r="X72" s="82">
        <f>IFERROR((W72)/(M72+O72),"нд")</f>
        <v>-0.32450253039899102</v>
      </c>
      <c r="Y72" s="83" t="s">
        <v>139</v>
      </c>
      <c r="Z72" s="76"/>
      <c r="AA72" s="84"/>
      <c r="AB72" s="85"/>
    </row>
    <row r="73" spans="1:28" ht="47.25" x14ac:dyDescent="0.25">
      <c r="A73" s="69" t="s">
        <v>140</v>
      </c>
      <c r="B73" s="77" t="s">
        <v>141</v>
      </c>
      <c r="C73" s="69" t="s">
        <v>49</v>
      </c>
      <c r="D73" s="78">
        <v>0</v>
      </c>
      <c r="E73" s="78">
        <v>0</v>
      </c>
      <c r="F73" s="79">
        <v>0</v>
      </c>
      <c r="G73" s="79">
        <v>0</v>
      </c>
      <c r="H73" s="78"/>
      <c r="I73" s="78">
        <v>0</v>
      </c>
      <c r="J73" s="78">
        <v>0</v>
      </c>
      <c r="K73" s="78">
        <v>0</v>
      </c>
      <c r="L73" s="78">
        <v>0</v>
      </c>
      <c r="M73" s="78">
        <v>0</v>
      </c>
      <c r="N73" s="78">
        <v>0</v>
      </c>
      <c r="O73" s="78">
        <v>0</v>
      </c>
      <c r="P73" s="78">
        <v>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8">
        <v>0</v>
      </c>
      <c r="W73" s="78">
        <v>0</v>
      </c>
      <c r="X73" s="74" t="str">
        <f t="shared" ref="X73:X78" si="43">IFERROR((W73)/(M73),"нд")</f>
        <v>нд</v>
      </c>
      <c r="Y73" s="67" t="s">
        <v>50</v>
      </c>
      <c r="Z73" s="80"/>
      <c r="AA73" s="80"/>
      <c r="AB73" s="16"/>
    </row>
    <row r="74" spans="1:28" ht="31.5" x14ac:dyDescent="0.25">
      <c r="A74" s="69" t="s">
        <v>142</v>
      </c>
      <c r="B74" s="77" t="s">
        <v>143</v>
      </c>
      <c r="C74" s="69" t="s">
        <v>49</v>
      </c>
      <c r="D74" s="78">
        <f>SUM(D75:D78)</f>
        <v>8.2663883557261677</v>
      </c>
      <c r="E74" s="78">
        <f>SUM(E75:E78)</f>
        <v>6.8915833299999996</v>
      </c>
      <c r="F74" s="79">
        <f>SUM(F75:F78)</f>
        <v>0</v>
      </c>
      <c r="G74" s="79">
        <f>SUM(G75:G78)</f>
        <v>0</v>
      </c>
      <c r="H74" s="78"/>
      <c r="I74" s="78">
        <f t="shared" ref="I74:W74" si="44">SUM(I75:I78)</f>
        <v>5.9933736413683771</v>
      </c>
      <c r="J74" s="78">
        <f t="shared" si="44"/>
        <v>74.608611663333306</v>
      </c>
      <c r="K74" s="78">
        <f t="shared" si="44"/>
        <v>37.889583333333341</v>
      </c>
      <c r="L74" s="78">
        <f t="shared" si="44"/>
        <v>0</v>
      </c>
      <c r="M74" s="78">
        <f t="shared" si="44"/>
        <v>0</v>
      </c>
      <c r="N74" s="78">
        <f t="shared" si="44"/>
        <v>0</v>
      </c>
      <c r="O74" s="78">
        <f t="shared" si="44"/>
        <v>0</v>
      </c>
      <c r="P74" s="78">
        <f t="shared" si="44"/>
        <v>0</v>
      </c>
      <c r="Q74" s="78">
        <f t="shared" si="44"/>
        <v>0</v>
      </c>
      <c r="R74" s="78">
        <f t="shared" si="44"/>
        <v>0</v>
      </c>
      <c r="S74" s="78">
        <f t="shared" si="44"/>
        <v>37.889583333333341</v>
      </c>
      <c r="T74" s="78">
        <f t="shared" si="44"/>
        <v>0</v>
      </c>
      <c r="U74" s="78">
        <f t="shared" si="44"/>
        <v>5.9933736413683771</v>
      </c>
      <c r="V74" s="78">
        <f t="shared" si="44"/>
        <v>74.608611663333306</v>
      </c>
      <c r="W74" s="78">
        <f t="shared" si="44"/>
        <v>0</v>
      </c>
      <c r="X74" s="74" t="str">
        <f t="shared" si="43"/>
        <v>нд</v>
      </c>
      <c r="Y74" s="67" t="s">
        <v>50</v>
      </c>
      <c r="Z74" s="80"/>
      <c r="AA74" s="80"/>
      <c r="AB74" s="16"/>
    </row>
    <row r="75" spans="1:28" ht="34.5" customHeight="1" x14ac:dyDescent="0.2">
      <c r="A75" s="67" t="str">
        <f>[1]K0814_1037000158513_10_69_0!A75</f>
        <v>1.6.7</v>
      </c>
      <c r="B75" s="81" t="str">
        <f>[1]K0814_1037000158513_10_69_0!B75</f>
        <v>Приобретение самосвала</v>
      </c>
      <c r="C75" s="67" t="str">
        <f>[1]K0814_1037000158513_10_69_0!C75</f>
        <v>О_0000007022</v>
      </c>
      <c r="D75" s="78">
        <v>2.5601407549584132</v>
      </c>
      <c r="E75" s="78">
        <v>4.24583333</v>
      </c>
      <c r="F75" s="79"/>
      <c r="G75" s="79"/>
      <c r="H75" s="79">
        <v>10.42</v>
      </c>
      <c r="I75" s="78">
        <v>2.1526711455534229</v>
      </c>
      <c r="J75" s="78">
        <v>27.183895003333301</v>
      </c>
      <c r="K75" s="78">
        <f t="shared" ref="K75:L78" si="45">M75+O75+Q75+S75</f>
        <v>11.19975</v>
      </c>
      <c r="L75" s="78">
        <f t="shared" si="45"/>
        <v>0</v>
      </c>
      <c r="M75" s="78">
        <v>0</v>
      </c>
      <c r="N75" s="78">
        <v>0</v>
      </c>
      <c r="O75" s="78">
        <v>0</v>
      </c>
      <c r="P75" s="78">
        <v>0</v>
      </c>
      <c r="Q75" s="78">
        <v>0</v>
      </c>
      <c r="R75" s="78">
        <v>0</v>
      </c>
      <c r="S75" s="78">
        <f>[1]K0814_1037000158513_10_69_0!AA75/1.2</f>
        <v>11.19975</v>
      </c>
      <c r="T75" s="78">
        <v>0</v>
      </c>
      <c r="U75" s="78">
        <v>2.1526711455534229</v>
      </c>
      <c r="V75" s="78">
        <f t="shared" ref="V75:V78" si="46">J75-L75</f>
        <v>27.183895003333301</v>
      </c>
      <c r="W75" s="78">
        <f t="shared" ref="W75:W78" si="47">(N75)-(M75)</f>
        <v>0</v>
      </c>
      <c r="X75" s="82" t="str">
        <f t="shared" si="43"/>
        <v>нд</v>
      </c>
      <c r="Y75" s="83" t="str">
        <f>[1]K0814_1037000158513_10_69_0!AF75</f>
        <v>нд</v>
      </c>
      <c r="Z75" s="76"/>
      <c r="AA75" s="76"/>
    </row>
    <row r="76" spans="1:28" ht="34.5" customHeight="1" x14ac:dyDescent="0.2">
      <c r="A76" s="67" t="str">
        <f>[1]K0814_1037000158513_10_69_0!A76</f>
        <v>1.6.12</v>
      </c>
      <c r="B76" s="81" t="str">
        <f>[1]K0814_1037000158513_10_69_0!B76</f>
        <v>Приобретение экскаватора</v>
      </c>
      <c r="C76" s="67" t="str">
        <f>[1]K0814_1037000158513_10_69_0!C76</f>
        <v>О_0000007027</v>
      </c>
      <c r="D76" s="78">
        <v>0.3068618042226488</v>
      </c>
      <c r="E76" s="78">
        <v>0</v>
      </c>
      <c r="F76" s="79"/>
      <c r="G76" s="79"/>
      <c r="H76" s="79">
        <v>10.43</v>
      </c>
      <c r="I76" s="78">
        <v>2.695137555982086</v>
      </c>
      <c r="J76" s="78">
        <v>33.805916660000001</v>
      </c>
      <c r="K76" s="78">
        <f t="shared" si="45"/>
        <v>19.21425</v>
      </c>
      <c r="L76" s="78">
        <f t="shared" si="45"/>
        <v>0</v>
      </c>
      <c r="M76" s="78">
        <v>0</v>
      </c>
      <c r="N76" s="78">
        <v>0</v>
      </c>
      <c r="O76" s="78">
        <v>0</v>
      </c>
      <c r="P76" s="78">
        <v>0</v>
      </c>
      <c r="Q76" s="78">
        <f>[1]K0814_1037000158513_13_69_0!AA79</f>
        <v>0</v>
      </c>
      <c r="R76" s="78">
        <v>0</v>
      </c>
      <c r="S76" s="78">
        <f>[1]K0814_1037000158513_10_69_0!AA76/1.2</f>
        <v>19.21425</v>
      </c>
      <c r="T76" s="78">
        <v>0</v>
      </c>
      <c r="U76" s="78">
        <v>2.695137555982086</v>
      </c>
      <c r="V76" s="78">
        <f t="shared" si="46"/>
        <v>33.805916660000001</v>
      </c>
      <c r="W76" s="78">
        <f t="shared" si="47"/>
        <v>0</v>
      </c>
      <c r="X76" s="82" t="str">
        <f t="shared" si="43"/>
        <v>нд</v>
      </c>
      <c r="Y76" s="83" t="str">
        <f>[1]K0814_1037000158513_10_69_0!AF76</f>
        <v>нд</v>
      </c>
      <c r="Z76" s="76"/>
      <c r="AA76" s="76"/>
    </row>
    <row r="77" spans="1:28" ht="40.5" customHeight="1" x14ac:dyDescent="0.2">
      <c r="A77" s="67" t="str">
        <f>[1]K0814_1037000158513_10_69_0!A77</f>
        <v>1.6.15</v>
      </c>
      <c r="B77" s="81" t="str">
        <f>[1]K0814_1037000158513_10_69_0!B77</f>
        <v>Приобретение информационно-вычислительной техники</v>
      </c>
      <c r="C77" s="67" t="str">
        <f>[1]K0814_1037000158513_10_69_0!C77</f>
        <v>О_0000000829</v>
      </c>
      <c r="D77" s="78">
        <v>0.91938579654510599</v>
      </c>
      <c r="E77" s="78">
        <v>2.64575</v>
      </c>
      <c r="F77" s="79"/>
      <c r="G77" s="79"/>
      <c r="H77" s="79">
        <v>10.43</v>
      </c>
      <c r="I77" s="78">
        <v>0.66571849069659206</v>
      </c>
      <c r="J77" s="78">
        <v>8.1688000000000027</v>
      </c>
      <c r="K77" s="78">
        <f t="shared" si="45"/>
        <v>2.025583333333334</v>
      </c>
      <c r="L77" s="78">
        <f t="shared" si="45"/>
        <v>0</v>
      </c>
      <c r="M77" s="78">
        <f>[1]K0814_1037000158513_13_69_0!M80</f>
        <v>0</v>
      </c>
      <c r="N77" s="78">
        <v>0</v>
      </c>
      <c r="O77" s="78">
        <f>[1]K0814_1037000158513_13_69_0!T80</f>
        <v>0</v>
      </c>
      <c r="P77" s="78">
        <v>0</v>
      </c>
      <c r="Q77" s="78">
        <f>[1]K0814_1037000158513_13_69_0!AA80</f>
        <v>0</v>
      </c>
      <c r="R77" s="78">
        <v>0</v>
      </c>
      <c r="S77" s="78">
        <f>[1]K0814_1037000158513_10_69_0!AA77/1.2</f>
        <v>2.025583333333334</v>
      </c>
      <c r="T77" s="78">
        <v>0</v>
      </c>
      <c r="U77" s="78">
        <v>0.66571849069659206</v>
      </c>
      <c r="V77" s="78">
        <f t="shared" si="46"/>
        <v>8.1688000000000027</v>
      </c>
      <c r="W77" s="78">
        <f t="shared" si="47"/>
        <v>0</v>
      </c>
      <c r="X77" s="82" t="str">
        <f t="shared" si="43"/>
        <v>нд</v>
      </c>
      <c r="Y77" s="83" t="str">
        <f>[1]K0814_1037000158513_10_69_0!AF77</f>
        <v>нд</v>
      </c>
      <c r="Z77" s="76"/>
      <c r="AA77" s="76"/>
    </row>
    <row r="78" spans="1:28" ht="44.25" customHeight="1" x14ac:dyDescent="0.2">
      <c r="A78" s="67" t="str">
        <f>[1]K0814_1037000158513_10_69_0!A78</f>
        <v>1.6.18</v>
      </c>
      <c r="B78" s="81" t="str">
        <f>[1]K0814_1037000158513_10_69_0!B78</f>
        <v>Разработка программного обеспечения "Геоинформационная система городских электрических сетей" (блок №8)</v>
      </c>
      <c r="C78" s="67" t="str">
        <f>[1]K0814_1037000158513_10_69_0!C78</f>
        <v>О_0000007032</v>
      </c>
      <c r="D78" s="78">
        <v>4.4800000000000004</v>
      </c>
      <c r="E78" s="78">
        <v>0</v>
      </c>
      <c r="F78" s="79"/>
      <c r="G78" s="79"/>
      <c r="H78" s="79">
        <v>10.43</v>
      </c>
      <c r="I78" s="78">
        <v>0.47984644913627639</v>
      </c>
      <c r="J78" s="78">
        <v>5.45</v>
      </c>
      <c r="K78" s="78">
        <f t="shared" si="45"/>
        <v>5.45</v>
      </c>
      <c r="L78" s="78">
        <f t="shared" si="45"/>
        <v>0</v>
      </c>
      <c r="M78" s="78">
        <f>[1]K0814_1037000158513_13_69_0!M81</f>
        <v>0</v>
      </c>
      <c r="N78" s="78">
        <f>[1]K0814_1037000158513_13_69_0!AV76</f>
        <v>0</v>
      </c>
      <c r="O78" s="78">
        <f>[1]K0814_1037000158513_13_69_0!T81</f>
        <v>0</v>
      </c>
      <c r="P78" s="78">
        <v>0</v>
      </c>
      <c r="Q78" s="78">
        <f>[1]K0814_1037000158513_13_69_0!AA81</f>
        <v>0</v>
      </c>
      <c r="R78" s="78">
        <v>0</v>
      </c>
      <c r="S78" s="78">
        <f>[1]K0814_1037000158513_13_69_0!AG81</f>
        <v>5.45</v>
      </c>
      <c r="T78" s="78">
        <v>0</v>
      </c>
      <c r="U78" s="78">
        <v>0.47984644913627639</v>
      </c>
      <c r="V78" s="78">
        <f t="shared" si="46"/>
        <v>5.45</v>
      </c>
      <c r="W78" s="78">
        <f t="shared" si="47"/>
        <v>0</v>
      </c>
      <c r="X78" s="82" t="str">
        <f t="shared" si="43"/>
        <v>нд</v>
      </c>
      <c r="Y78" s="83" t="str">
        <f>[1]K0814_1037000158513_10_69_0!AF78</f>
        <v>нд</v>
      </c>
      <c r="Z78" s="76"/>
      <c r="AA78" s="76"/>
    </row>
    <row r="79" spans="1:28" ht="15.75" x14ac:dyDescent="0.25">
      <c r="AA79" s="76"/>
    </row>
    <row r="80" spans="1:28" ht="18.75" x14ac:dyDescent="0.25">
      <c r="B80" s="87" t="s">
        <v>144</v>
      </c>
      <c r="C80" s="88"/>
      <c r="D80" s="89" t="s">
        <v>145</v>
      </c>
      <c r="E80" s="90"/>
      <c r="F80" s="91"/>
      <c r="G80" s="91"/>
      <c r="H80" s="91"/>
      <c r="I80" s="89"/>
      <c r="J80" s="89"/>
    </row>
    <row r="81" spans="2:25" ht="14.25" hidden="1" customHeight="1" x14ac:dyDescent="0.25">
      <c r="B81" s="87"/>
      <c r="C81" s="88"/>
      <c r="D81" s="92"/>
      <c r="E81" s="93"/>
      <c r="F81" s="92"/>
      <c r="G81" s="92"/>
      <c r="H81" s="87"/>
      <c r="I81" s="87"/>
      <c r="J81" s="87"/>
      <c r="M81" s="3"/>
      <c r="N81" s="3"/>
      <c r="O81" s="3"/>
      <c r="Q81" s="3"/>
      <c r="W81" s="32"/>
      <c r="X81" s="32"/>
      <c r="Y81" s="32"/>
    </row>
    <row r="82" spans="2:25" ht="18.75" hidden="1" x14ac:dyDescent="0.25">
      <c r="B82" s="89" t="s">
        <v>146</v>
      </c>
      <c r="C82" s="89"/>
      <c r="D82" s="94" t="s">
        <v>147</v>
      </c>
      <c r="E82" s="95"/>
      <c r="F82" s="91"/>
      <c r="G82" s="91"/>
      <c r="H82" s="96"/>
      <c r="I82" s="89"/>
      <c r="J82" s="89"/>
      <c r="M82" s="3"/>
      <c r="N82" s="3"/>
      <c r="O82" s="3"/>
      <c r="Q82" s="3"/>
      <c r="W82" s="32"/>
      <c r="X82" s="32"/>
      <c r="Y82" s="32"/>
    </row>
    <row r="83" spans="2:25" ht="12.75" hidden="1" customHeight="1" x14ac:dyDescent="0.25">
      <c r="B83" s="87"/>
      <c r="C83" s="88"/>
      <c r="D83" s="92"/>
      <c r="E83" s="93"/>
      <c r="F83" s="92"/>
      <c r="G83" s="92"/>
      <c r="H83" s="87"/>
      <c r="I83" s="87"/>
      <c r="J83" s="87"/>
      <c r="M83" s="3"/>
      <c r="N83" s="3"/>
      <c r="O83" s="3"/>
      <c r="Q83" s="3"/>
      <c r="W83" s="32"/>
      <c r="X83" s="32"/>
      <c r="Y83" s="32"/>
    </row>
    <row r="84" spans="2:25" ht="37.5" hidden="1" x14ac:dyDescent="0.25">
      <c r="B84" s="87" t="s">
        <v>148</v>
      </c>
      <c r="C84" s="88"/>
      <c r="D84" s="94" t="s">
        <v>149</v>
      </c>
      <c r="E84" s="95"/>
      <c r="F84" s="91"/>
      <c r="G84" s="91"/>
      <c r="H84" s="96"/>
      <c r="I84" s="89"/>
      <c r="J84" s="89"/>
      <c r="M84" s="3"/>
      <c r="N84" s="3"/>
      <c r="O84" s="3"/>
      <c r="Q84" s="3"/>
      <c r="W84" s="32"/>
      <c r="X84" s="32"/>
      <c r="Y84" s="32"/>
    </row>
    <row r="88" spans="2:25" ht="15" x14ac:dyDescent="0.25">
      <c r="O88" s="97"/>
    </row>
  </sheetData>
  <autoFilter ref="A21:BF78"/>
  <mergeCells count="33">
    <mergeCell ref="D80:E80"/>
    <mergeCell ref="I80:J80"/>
    <mergeCell ref="B82:C82"/>
    <mergeCell ref="D82:E82"/>
    <mergeCell ref="I82:J82"/>
    <mergeCell ref="D84:E84"/>
    <mergeCell ref="I84:J84"/>
    <mergeCell ref="I17:J18"/>
    <mergeCell ref="K17:T17"/>
    <mergeCell ref="U17:V18"/>
    <mergeCell ref="W17:X18"/>
    <mergeCell ref="Y17:Y19"/>
    <mergeCell ref="K18:L18"/>
    <mergeCell ref="M18:N18"/>
    <mergeCell ref="O18:P18"/>
    <mergeCell ref="Q18:R18"/>
    <mergeCell ref="S18:T18"/>
    <mergeCell ref="A12:Y12"/>
    <mergeCell ref="A13:T13"/>
    <mergeCell ref="A17:A19"/>
    <mergeCell ref="B17:B19"/>
    <mergeCell ref="C17:C19"/>
    <mergeCell ref="D17:D19"/>
    <mergeCell ref="E17:E19"/>
    <mergeCell ref="F17:F19"/>
    <mergeCell ref="G17:G19"/>
    <mergeCell ref="H17:H19"/>
    <mergeCell ref="A4:Y4"/>
    <mergeCell ref="A5:Y5"/>
    <mergeCell ref="A6:Y6"/>
    <mergeCell ref="A7:Y7"/>
    <mergeCell ref="A9:Y9"/>
    <mergeCell ref="A11:Y11"/>
  </mergeCells>
  <pageMargins left="0.17" right="0.17" top="0.19685039370078741" bottom="0.19685039370078741" header="0.27559055118110237" footer="0.27559055118110237"/>
  <pageSetup paperSize="9" scale="41" fitToHeight="2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77" max="2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K0814_1037000158513_12_69_0</vt:lpstr>
      <vt:lpstr>K0814_1037000158513_12_69_0!Заголовки_для_печати</vt:lpstr>
      <vt:lpstr>K0814_1037000158513_12_69_0!Область_печати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2026-08-14T00:59:03Z</dcterms:created>
  <dcterms:modified xsi:type="dcterms:W3CDTF">2026-08-14T01:02:17Z</dcterms:modified>
</cp:coreProperties>
</file>